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0" windowWidth="9840" windowHeight="10920"/>
  </bookViews>
  <sheets>
    <sheet name="Ведомственная" sheetId="1" r:id="rId1"/>
    <sheet name="Целевые" sheetId="2" r:id="rId2"/>
    <sheet name="Разделы" sheetId="4" r:id="rId3"/>
    <sheet name="ВЦП" sheetId="5" r:id="rId4"/>
    <sheet name="МЦП" sheetId="6" r:id="rId5"/>
  </sheets>
  <definedNames>
    <definedName name="_xlnm.Print_Titles" localSheetId="0">Ведомственная!$5:$7</definedName>
    <definedName name="_xlnm.Print_Area" localSheetId="0">Ведомственная!$B$1:$I$505</definedName>
  </definedNames>
  <calcPr calcId="114210" fullCalcOnLoad="1"/>
</workbook>
</file>

<file path=xl/calcChain.xml><?xml version="1.0" encoding="utf-8"?>
<calcChain xmlns="http://schemas.openxmlformats.org/spreadsheetml/2006/main">
  <c r="F423" i="2"/>
  <c r="F424"/>
  <c r="F421"/>
  <c r="F426"/>
  <c r="F425"/>
  <c r="F428"/>
  <c r="F427"/>
  <c r="F420"/>
  <c r="F419"/>
  <c r="D41" i="4"/>
  <c r="F165" i="2"/>
  <c r="F162"/>
  <c r="D67" i="6"/>
  <c r="D70"/>
  <c r="G165" i="2"/>
  <c r="E70" i="6"/>
  <c r="F161" i="2"/>
  <c r="G163"/>
  <c r="G164"/>
  <c r="G162"/>
  <c r="G149" i="1"/>
  <c r="G150"/>
  <c r="H150"/>
  <c r="H153"/>
  <c r="G369"/>
  <c r="F200" i="2"/>
  <c r="F198"/>
  <c r="G341" i="1"/>
  <c r="H343"/>
  <c r="F232" i="2"/>
  <c r="F231"/>
  <c r="G372" i="1"/>
  <c r="H373"/>
  <c r="F228" i="2"/>
  <c r="F226"/>
  <c r="G367" i="1"/>
  <c r="H369"/>
  <c r="F230" i="2"/>
  <c r="F229"/>
  <c r="G370" i="1"/>
  <c r="H371"/>
  <c r="F202" i="2"/>
  <c r="F201"/>
  <c r="H341" i="1"/>
  <c r="H340"/>
  <c r="G344"/>
  <c r="H345"/>
  <c r="F205" i="2"/>
  <c r="F206"/>
  <c r="F204"/>
  <c r="F209"/>
  <c r="F208"/>
  <c r="F207"/>
  <c r="F203"/>
  <c r="F197"/>
  <c r="F196"/>
  <c r="D30" i="4"/>
  <c r="G391" i="1"/>
  <c r="G390"/>
  <c r="G381"/>
  <c r="G366"/>
  <c r="G365"/>
  <c r="D31" i="4"/>
  <c r="D33"/>
  <c r="D29"/>
  <c r="F243" i="2"/>
  <c r="F242"/>
  <c r="F245"/>
  <c r="F244"/>
  <c r="F241"/>
  <c r="F248"/>
  <c r="F247"/>
  <c r="F246"/>
  <c r="F251"/>
  <c r="F250"/>
  <c r="F253"/>
  <c r="F252"/>
  <c r="F255"/>
  <c r="F254"/>
  <c r="F249"/>
  <c r="F240"/>
  <c r="F257"/>
  <c r="F258"/>
  <c r="F256"/>
  <c r="F261"/>
  <c r="F262"/>
  <c r="F260"/>
  <c r="F264"/>
  <c r="F265"/>
  <c r="F263"/>
  <c r="F267"/>
  <c r="F268"/>
  <c r="F266"/>
  <c r="F259"/>
  <c r="F225"/>
  <c r="F224"/>
  <c r="F316"/>
  <c r="F317"/>
  <c r="F315"/>
  <c r="F306"/>
  <c r="F288"/>
  <c r="F195"/>
  <c r="G340" i="1"/>
  <c r="G339"/>
  <c r="G338"/>
  <c r="G337"/>
  <c r="G133"/>
  <c r="G113"/>
  <c r="G19"/>
  <c r="G498"/>
  <c r="G467"/>
  <c r="G451"/>
  <c r="G465"/>
  <c r="G460"/>
  <c r="G459"/>
  <c r="G450"/>
  <c r="H466"/>
  <c r="H465"/>
  <c r="H460"/>
  <c r="H459"/>
  <c r="H450"/>
  <c r="H344"/>
  <c r="H339"/>
  <c r="H370"/>
  <c r="H367"/>
  <c r="H372"/>
  <c r="H392"/>
  <c r="H391"/>
  <c r="H390"/>
  <c r="H381"/>
  <c r="H366"/>
  <c r="H365"/>
  <c r="H338"/>
  <c r="H337"/>
  <c r="G262" i="2"/>
  <c r="G261"/>
  <c r="G260"/>
  <c r="G264"/>
  <c r="G265"/>
  <c r="G263"/>
  <c r="G267"/>
  <c r="G268"/>
  <c r="G266"/>
  <c r="G259"/>
  <c r="G227"/>
  <c r="G228"/>
  <c r="G226"/>
  <c r="G232"/>
  <c r="G231"/>
  <c r="G243"/>
  <c r="G242"/>
  <c r="G245"/>
  <c r="G244"/>
  <c r="G241"/>
  <c r="G248"/>
  <c r="G247"/>
  <c r="G246"/>
  <c r="G251"/>
  <c r="G250"/>
  <c r="G253"/>
  <c r="G252"/>
  <c r="G255"/>
  <c r="G254"/>
  <c r="G249"/>
  <c r="G240"/>
  <c r="G257"/>
  <c r="G258"/>
  <c r="G256"/>
  <c r="G273"/>
  <c r="G272"/>
  <c r="G275"/>
  <c r="G274"/>
  <c r="G230"/>
  <c r="G229"/>
  <c r="G234"/>
  <c r="G233"/>
  <c r="G270"/>
  <c r="G271"/>
  <c r="G269"/>
  <c r="G236"/>
  <c r="G237"/>
  <c r="G235"/>
  <c r="G239"/>
  <c r="G238"/>
  <c r="G225"/>
  <c r="G401" i="1"/>
  <c r="G404"/>
  <c r="G407"/>
  <c r="G400"/>
  <c r="H402"/>
  <c r="H403"/>
  <c r="H401"/>
  <c r="H405"/>
  <c r="H406"/>
  <c r="H404"/>
  <c r="H408"/>
  <c r="H409"/>
  <c r="H407"/>
  <c r="H400"/>
  <c r="G347"/>
  <c r="G351"/>
  <c r="G350"/>
  <c r="G346"/>
  <c r="H352"/>
  <c r="H349"/>
  <c r="H348"/>
  <c r="G388"/>
  <c r="G387"/>
  <c r="G395"/>
  <c r="H396"/>
  <c r="H389"/>
  <c r="G393"/>
  <c r="H394"/>
  <c r="G385"/>
  <c r="H386"/>
  <c r="G382"/>
  <c r="G397"/>
  <c r="G383"/>
  <c r="H384"/>
  <c r="H399"/>
  <c r="H398"/>
  <c r="G429"/>
  <c r="G424"/>
  <c r="G423"/>
  <c r="H430"/>
  <c r="H431"/>
  <c r="G453"/>
  <c r="G456"/>
  <c r="G452"/>
  <c r="G461"/>
  <c r="F405" i="2"/>
  <c r="F406"/>
  <c r="F404"/>
  <c r="H455" i="1"/>
  <c r="H454"/>
  <c r="F409" i="2"/>
  <c r="F407"/>
  <c r="H458" i="1"/>
  <c r="H464"/>
  <c r="H463"/>
  <c r="H468"/>
  <c r="F411" i="2"/>
  <c r="F412"/>
  <c r="F410"/>
  <c r="G334" i="1"/>
  <c r="G333"/>
  <c r="G332"/>
  <c r="G331"/>
  <c r="G281"/>
  <c r="H336"/>
  <c r="H335"/>
  <c r="F437" i="2"/>
  <c r="F438"/>
  <c r="F439"/>
  <c r="F436"/>
  <c r="F435"/>
  <c r="F444"/>
  <c r="F445"/>
  <c r="F446"/>
  <c r="F443"/>
  <c r="F442"/>
  <c r="F441"/>
  <c r="D47" i="6"/>
  <c r="D50"/>
  <c r="D49"/>
  <c r="D48"/>
  <c r="F150" i="2"/>
  <c r="F64"/>
  <c r="D34" i="6"/>
  <c r="F149" i="2"/>
  <c r="F63"/>
  <c r="D33" i="6"/>
  <c r="D32"/>
  <c r="F142" i="2"/>
  <c r="D73" i="6"/>
  <c r="F143" i="2"/>
  <c r="D74" i="6"/>
  <c r="D71"/>
  <c r="D76"/>
  <c r="F28" i="2"/>
  <c r="F27"/>
  <c r="F31"/>
  <c r="F32"/>
  <c r="F30"/>
  <c r="F34"/>
  <c r="F33"/>
  <c r="F37"/>
  <c r="F38"/>
  <c r="F36"/>
  <c r="F19"/>
  <c r="F18"/>
  <c r="F62"/>
  <c r="F61"/>
  <c r="F60"/>
  <c r="F59"/>
  <c r="F8"/>
  <c r="D8" i="4"/>
  <c r="F148" i="2"/>
  <c r="F147"/>
  <c r="F146"/>
  <c r="F145"/>
  <c r="F141"/>
  <c r="F144"/>
  <c r="F140"/>
  <c r="F139"/>
  <c r="F138"/>
  <c r="F125"/>
  <c r="D20" i="4"/>
  <c r="F414" i="2"/>
  <c r="F415"/>
  <c r="F416"/>
  <c r="F413"/>
  <c r="F393"/>
  <c r="F382"/>
  <c r="F431"/>
  <c r="F432"/>
  <c r="F430"/>
  <c r="F429"/>
  <c r="F377"/>
  <c r="D38" i="4"/>
  <c r="F434" i="2"/>
  <c r="F440"/>
  <c r="F433"/>
  <c r="D43" i="4"/>
  <c r="D51"/>
  <c r="D45"/>
  <c r="D44"/>
  <c r="H261" i="1"/>
  <c r="G444" i="2"/>
  <c r="H262" i="1"/>
  <c r="G445" i="2"/>
  <c r="H263" i="1"/>
  <c r="G446" i="2"/>
  <c r="G443"/>
  <c r="G442"/>
  <c r="G441"/>
  <c r="G448"/>
  <c r="G447"/>
  <c r="G440"/>
  <c r="E45" i="4"/>
  <c r="H254" i="1"/>
  <c r="G437" i="2"/>
  <c r="H255" i="1"/>
  <c r="G438" i="2"/>
  <c r="H256" i="1"/>
  <c r="G439" i="2"/>
  <c r="G436"/>
  <c r="G435"/>
  <c r="G434"/>
  <c r="E44" i="4"/>
  <c r="E43"/>
  <c r="G381" i="2"/>
  <c r="G380"/>
  <c r="G379"/>
  <c r="G378"/>
  <c r="E39" i="4"/>
  <c r="H221" i="1"/>
  <c r="G385" i="2"/>
  <c r="G384"/>
  <c r="G388"/>
  <c r="G387"/>
  <c r="G386"/>
  <c r="G390"/>
  <c r="G389"/>
  <c r="G392"/>
  <c r="G391"/>
  <c r="G383"/>
  <c r="G405"/>
  <c r="G406"/>
  <c r="G404"/>
  <c r="G408"/>
  <c r="G409"/>
  <c r="G407"/>
  <c r="G411"/>
  <c r="G412"/>
  <c r="G410"/>
  <c r="H241" i="1"/>
  <c r="G414" i="2"/>
  <c r="H242" i="1"/>
  <c r="G415" i="2"/>
  <c r="H243" i="1"/>
  <c r="G416" i="2"/>
  <c r="G413"/>
  <c r="H231" i="1"/>
  <c r="G395" i="2"/>
  <c r="G394"/>
  <c r="H235" i="1"/>
  <c r="G399" i="2"/>
  <c r="G398"/>
  <c r="H233" i="1"/>
  <c r="G397" i="2"/>
  <c r="G396"/>
  <c r="H245" i="1"/>
  <c r="G418" i="2"/>
  <c r="G417"/>
  <c r="H239" i="1"/>
  <c r="G403" i="2"/>
  <c r="G402"/>
  <c r="G400"/>
  <c r="G393"/>
  <c r="G382"/>
  <c r="E40" i="4"/>
  <c r="G423" i="2"/>
  <c r="G424"/>
  <c r="G422"/>
  <c r="G421"/>
  <c r="G426"/>
  <c r="G425"/>
  <c r="G428"/>
  <c r="G427"/>
  <c r="G420"/>
  <c r="G419"/>
  <c r="E41" i="4"/>
  <c r="H248" i="1"/>
  <c r="G431" i="2"/>
  <c r="H249" i="1"/>
  <c r="G432" i="2"/>
  <c r="G430"/>
  <c r="G429"/>
  <c r="E42" i="4"/>
  <c r="E38"/>
  <c r="G377" i="2"/>
  <c r="D40" i="4"/>
  <c r="D42"/>
  <c r="D24"/>
  <c r="D14"/>
  <c r="D10"/>
  <c r="F85" i="2"/>
  <c r="F464"/>
  <c r="G28" i="1"/>
  <c r="G30"/>
  <c r="G33"/>
  <c r="G36"/>
  <c r="G39"/>
  <c r="G22"/>
  <c r="G21"/>
  <c r="G52"/>
  <c r="G51"/>
  <c r="G50"/>
  <c r="G49"/>
  <c r="G20"/>
  <c r="G136"/>
  <c r="G135"/>
  <c r="G134"/>
  <c r="G128"/>
  <c r="G127"/>
  <c r="G126"/>
  <c r="G260"/>
  <c r="G259"/>
  <c r="G258"/>
  <c r="G257"/>
  <c r="G253"/>
  <c r="G252"/>
  <c r="G251"/>
  <c r="G250"/>
  <c r="G8"/>
  <c r="G240"/>
  <c r="G229"/>
  <c r="G218"/>
  <c r="E47" i="6"/>
  <c r="E50"/>
  <c r="E49"/>
  <c r="E48"/>
  <c r="H253" i="1"/>
  <c r="G433" i="2"/>
  <c r="H252" i="1"/>
  <c r="H251"/>
  <c r="H260"/>
  <c r="H259"/>
  <c r="H258"/>
  <c r="H264"/>
  <c r="H257"/>
  <c r="H250"/>
  <c r="H53"/>
  <c r="G63" i="2"/>
  <c r="H54" i="1"/>
  <c r="G64" i="2"/>
  <c r="G65"/>
  <c r="G66"/>
  <c r="G67"/>
  <c r="G62"/>
  <c r="G61"/>
  <c r="G60"/>
  <c r="H137" i="1"/>
  <c r="G149" i="2"/>
  <c r="H138" i="1"/>
  <c r="G150" i="2"/>
  <c r="G148"/>
  <c r="G147"/>
  <c r="G146"/>
  <c r="E32" i="6"/>
  <c r="E34"/>
  <c r="E33"/>
  <c r="G168" i="2"/>
  <c r="G167"/>
  <c r="G170"/>
  <c r="G169"/>
  <c r="G166"/>
  <c r="G158"/>
  <c r="G157"/>
  <c r="G156"/>
  <c r="G160"/>
  <c r="G159"/>
  <c r="G155"/>
  <c r="G153"/>
  <c r="G154"/>
  <c r="G152"/>
  <c r="G151"/>
  <c r="G161"/>
  <c r="G145"/>
  <c r="H131" i="1"/>
  <c r="H155"/>
  <c r="H157"/>
  <c r="H154"/>
  <c r="H145"/>
  <c r="H144"/>
  <c r="H147"/>
  <c r="H143"/>
  <c r="H140"/>
  <c r="H139"/>
  <c r="H149"/>
  <c r="H159"/>
  <c r="H136"/>
  <c r="H135"/>
  <c r="H134"/>
  <c r="H133"/>
  <c r="H41"/>
  <c r="H40"/>
  <c r="G247"/>
  <c r="G246"/>
  <c r="H216"/>
  <c r="H215"/>
  <c r="H214"/>
  <c r="H220"/>
  <c r="H225"/>
  <c r="H227"/>
  <c r="H223"/>
  <c r="H222"/>
  <c r="H219"/>
  <c r="H230"/>
  <c r="H232"/>
  <c r="H234"/>
  <c r="H236"/>
  <c r="H240"/>
  <c r="H244"/>
  <c r="H238"/>
  <c r="H229"/>
  <c r="H218"/>
  <c r="H247"/>
  <c r="H246"/>
  <c r="H213"/>
  <c r="H31"/>
  <c r="H34"/>
  <c r="H35"/>
  <c r="H37"/>
  <c r="H130"/>
  <c r="G31" i="2"/>
  <c r="G32"/>
  <c r="G34"/>
  <c r="G12"/>
  <c r="G13"/>
  <c r="G11"/>
  <c r="G17"/>
  <c r="G16"/>
  <c r="G15"/>
  <c r="G14"/>
  <c r="G10"/>
  <c r="G9"/>
  <c r="E9" i="4"/>
  <c r="G26" i="2"/>
  <c r="G25"/>
  <c r="G28"/>
  <c r="G29"/>
  <c r="G27"/>
  <c r="G30"/>
  <c r="G35"/>
  <c r="G33"/>
  <c r="G37"/>
  <c r="G38"/>
  <c r="G36"/>
  <c r="G21"/>
  <c r="G22"/>
  <c r="G20"/>
  <c r="G24"/>
  <c r="G23"/>
  <c r="G19"/>
  <c r="G18"/>
  <c r="E10" i="4"/>
  <c r="G45" i="2"/>
  <c r="G46"/>
  <c r="G44"/>
  <c r="G48"/>
  <c r="G47"/>
  <c r="G50"/>
  <c r="G49"/>
  <c r="G43"/>
  <c r="G53"/>
  <c r="G54"/>
  <c r="G52"/>
  <c r="G51"/>
  <c r="G42"/>
  <c r="E12" i="4"/>
  <c r="G58" i="2"/>
  <c r="G57"/>
  <c r="G56"/>
  <c r="G55"/>
  <c r="E13" i="4"/>
  <c r="G70" i="2"/>
  <c r="G71"/>
  <c r="G69"/>
  <c r="G75"/>
  <c r="G76"/>
  <c r="G74"/>
  <c r="G73"/>
  <c r="G72"/>
  <c r="G78"/>
  <c r="G77"/>
  <c r="G80"/>
  <c r="G79"/>
  <c r="G82"/>
  <c r="G81"/>
  <c r="G84"/>
  <c r="G83"/>
  <c r="G68"/>
  <c r="G59"/>
  <c r="E14" i="4"/>
  <c r="G41" i="2"/>
  <c r="G40"/>
  <c r="G39"/>
  <c r="E11" i="4"/>
  <c r="E8"/>
  <c r="F8"/>
  <c r="G94" i="2"/>
  <c r="G95"/>
  <c r="G96"/>
  <c r="G97"/>
  <c r="G98"/>
  <c r="G93"/>
  <c r="G92"/>
  <c r="G91"/>
  <c r="G106"/>
  <c r="G105"/>
  <c r="G104"/>
  <c r="G101"/>
  <c r="G102"/>
  <c r="G103"/>
  <c r="G100"/>
  <c r="G99"/>
  <c r="G90"/>
  <c r="E17" i="4"/>
  <c r="G111" i="2"/>
  <c r="G112"/>
  <c r="G110"/>
  <c r="G109"/>
  <c r="G108"/>
  <c r="G107"/>
  <c r="E18" i="4"/>
  <c r="G117" i="2"/>
  <c r="G118"/>
  <c r="G119"/>
  <c r="G120"/>
  <c r="G116"/>
  <c r="G115"/>
  <c r="G114"/>
  <c r="H111" i="1"/>
  <c r="G123" i="2"/>
  <c r="G122"/>
  <c r="G121"/>
  <c r="G113"/>
  <c r="E19" i="4"/>
  <c r="G89" i="2"/>
  <c r="G88"/>
  <c r="G87"/>
  <c r="G86"/>
  <c r="E16" i="4"/>
  <c r="E15"/>
  <c r="E24"/>
  <c r="H123" i="1"/>
  <c r="G135" i="2"/>
  <c r="G134"/>
  <c r="G137"/>
  <c r="G136"/>
  <c r="G133"/>
  <c r="G132"/>
  <c r="G131"/>
  <c r="G130"/>
  <c r="G129"/>
  <c r="E22" i="4"/>
  <c r="G128" i="2"/>
  <c r="G127"/>
  <c r="G126"/>
  <c r="E21" i="4"/>
  <c r="G141" i="2"/>
  <c r="G142"/>
  <c r="G143"/>
  <c r="G144"/>
  <c r="G140"/>
  <c r="G139"/>
  <c r="G138"/>
  <c r="E23" i="4"/>
  <c r="E20"/>
  <c r="G182" i="2"/>
  <c r="G181"/>
  <c r="H174" i="1"/>
  <c r="G184" i="2"/>
  <c r="G183"/>
  <c r="G189"/>
  <c r="G188"/>
  <c r="G187"/>
  <c r="G186"/>
  <c r="G185"/>
  <c r="G180"/>
  <c r="G179"/>
  <c r="G178"/>
  <c r="G177"/>
  <c r="G175"/>
  <c r="G176"/>
  <c r="G174"/>
  <c r="G173"/>
  <c r="G172"/>
  <c r="E26" i="4"/>
  <c r="E25"/>
  <c r="G194" i="2"/>
  <c r="G193"/>
  <c r="G192"/>
  <c r="G191"/>
  <c r="E28" i="4"/>
  <c r="E27"/>
  <c r="G199" i="2"/>
  <c r="G200"/>
  <c r="G198"/>
  <c r="G211"/>
  <c r="G210"/>
  <c r="G221"/>
  <c r="G220"/>
  <c r="G223"/>
  <c r="G222"/>
  <c r="G205"/>
  <c r="G206"/>
  <c r="G204"/>
  <c r="G209"/>
  <c r="G208"/>
  <c r="G207"/>
  <c r="G203"/>
  <c r="H354" i="1"/>
  <c r="G213" i="2"/>
  <c r="G212"/>
  <c r="G202"/>
  <c r="G201"/>
  <c r="G215"/>
  <c r="G214"/>
  <c r="G217"/>
  <c r="G216"/>
  <c r="G219"/>
  <c r="G218"/>
  <c r="G197"/>
  <c r="G196"/>
  <c r="E30" i="4"/>
  <c r="G224" i="2"/>
  <c r="E31" i="4"/>
  <c r="G284" i="2"/>
  <c r="G285"/>
  <c r="G283"/>
  <c r="G287"/>
  <c r="G286"/>
  <c r="G280"/>
  <c r="G281"/>
  <c r="G282"/>
  <c r="G279"/>
  <c r="G278"/>
  <c r="G277"/>
  <c r="G276"/>
  <c r="E32" i="4"/>
  <c r="H202" i="1"/>
  <c r="G300" i="2"/>
  <c r="G299"/>
  <c r="G298"/>
  <c r="G308"/>
  <c r="G307"/>
  <c r="G312"/>
  <c r="G311"/>
  <c r="G314"/>
  <c r="G313"/>
  <c r="G316"/>
  <c r="G317"/>
  <c r="G315"/>
  <c r="G310"/>
  <c r="G309"/>
  <c r="G319"/>
  <c r="G320"/>
  <c r="G318"/>
  <c r="G306"/>
  <c r="G291"/>
  <c r="G292"/>
  <c r="G290"/>
  <c r="G294"/>
  <c r="G293"/>
  <c r="G289"/>
  <c r="H198" i="1"/>
  <c r="G296" i="2"/>
  <c r="G295"/>
  <c r="G304"/>
  <c r="G305"/>
  <c r="G303"/>
  <c r="G302"/>
  <c r="G288"/>
  <c r="E33" i="4"/>
  <c r="G324" i="2"/>
  <c r="G325"/>
  <c r="G323"/>
  <c r="G327"/>
  <c r="G326"/>
  <c r="G322"/>
  <c r="G330"/>
  <c r="G331"/>
  <c r="G329"/>
  <c r="G333"/>
  <c r="G332"/>
  <c r="G335"/>
  <c r="G334"/>
  <c r="G328"/>
  <c r="G321"/>
  <c r="E34" i="4"/>
  <c r="E29"/>
  <c r="G341" i="2"/>
  <c r="G342"/>
  <c r="G343"/>
  <c r="G340"/>
  <c r="G339"/>
  <c r="G338"/>
  <c r="G350"/>
  <c r="G351"/>
  <c r="G352"/>
  <c r="G349"/>
  <c r="G348"/>
  <c r="G347"/>
  <c r="G359"/>
  <c r="G360"/>
  <c r="G358"/>
  <c r="G357"/>
  <c r="G356"/>
  <c r="G346"/>
  <c r="G345"/>
  <c r="G344"/>
  <c r="G355"/>
  <c r="G354"/>
  <c r="G353"/>
  <c r="G337"/>
  <c r="E36" i="4"/>
  <c r="G364" i="2"/>
  <c r="G365"/>
  <c r="G363"/>
  <c r="G367"/>
  <c r="G366"/>
  <c r="G362"/>
  <c r="G370"/>
  <c r="G371"/>
  <c r="G369"/>
  <c r="G376"/>
  <c r="G375"/>
  <c r="G373"/>
  <c r="G374"/>
  <c r="G372"/>
  <c r="G368"/>
  <c r="G361"/>
  <c r="E37" i="4"/>
  <c r="E35"/>
  <c r="G453" i="2"/>
  <c r="G452"/>
  <c r="G455"/>
  <c r="G454"/>
  <c r="G451"/>
  <c r="G450"/>
  <c r="E47" i="4"/>
  <c r="G459" i="2"/>
  <c r="G458"/>
  <c r="G457"/>
  <c r="G456"/>
  <c r="E48" i="4"/>
  <c r="E46"/>
  <c r="G463" i="2"/>
  <c r="G462"/>
  <c r="G461"/>
  <c r="E50" i="4"/>
  <c r="E49"/>
  <c r="E51"/>
  <c r="E62" i="6"/>
  <c r="E61"/>
  <c r="G8" i="2"/>
  <c r="G85"/>
  <c r="G125"/>
  <c r="G171"/>
  <c r="G190"/>
  <c r="G195"/>
  <c r="G336"/>
  <c r="G449"/>
  <c r="G460"/>
  <c r="G464"/>
  <c r="E8" i="5"/>
  <c r="E12"/>
  <c r="E16"/>
  <c r="E20"/>
  <c r="E23"/>
  <c r="H344" i="2"/>
  <c r="H353"/>
  <c r="H303" i="1"/>
  <c r="H302"/>
  <c r="H301"/>
  <c r="I291"/>
  <c r="H294"/>
  <c r="H293"/>
  <c r="H292"/>
  <c r="H312"/>
  <c r="H311"/>
  <c r="H310"/>
  <c r="H299"/>
  <c r="H298"/>
  <c r="H308"/>
  <c r="H307"/>
  <c r="H291"/>
  <c r="H361"/>
  <c r="H363"/>
  <c r="H347"/>
  <c r="H351"/>
  <c r="H350"/>
  <c r="H346"/>
  <c r="H353"/>
  <c r="H355"/>
  <c r="H357"/>
  <c r="H359"/>
  <c r="H461"/>
  <c r="H467"/>
  <c r="I461"/>
  <c r="H18" i="2"/>
  <c r="H8"/>
  <c r="H64" i="1"/>
  <c r="H59"/>
  <c r="H62"/>
  <c r="H67"/>
  <c r="H69"/>
  <c r="H71"/>
  <c r="H58"/>
  <c r="H52"/>
  <c r="H51"/>
  <c r="H50"/>
  <c r="H49"/>
  <c r="H28"/>
  <c r="H30"/>
  <c r="H33"/>
  <c r="H36"/>
  <c r="H39"/>
  <c r="H23"/>
  <c r="H26"/>
  <c r="H22"/>
  <c r="H21"/>
  <c r="H47"/>
  <c r="H46"/>
  <c r="H45"/>
  <c r="H43"/>
  <c r="H42"/>
  <c r="H20"/>
  <c r="H382"/>
  <c r="H393"/>
  <c r="H395"/>
  <c r="H415"/>
  <c r="H410"/>
  <c r="H385"/>
  <c r="H383"/>
  <c r="H388"/>
  <c r="H387"/>
  <c r="H397"/>
  <c r="H413"/>
  <c r="H374"/>
  <c r="H376"/>
  <c r="H379"/>
  <c r="H225" i="2"/>
  <c r="F76" i="6"/>
  <c r="G76"/>
  <c r="E8"/>
  <c r="E10"/>
  <c r="E16"/>
  <c r="E19"/>
  <c r="E24"/>
  <c r="E27"/>
  <c r="E29"/>
  <c r="E38"/>
  <c r="E40"/>
  <c r="E42"/>
  <c r="E45"/>
  <c r="E51"/>
  <c r="E53"/>
  <c r="E56"/>
  <c r="E60"/>
  <c r="E63"/>
  <c r="E65"/>
  <c r="E67"/>
  <c r="E71"/>
  <c r="E76"/>
  <c r="E72"/>
  <c r="E73"/>
  <c r="E74"/>
  <c r="E75"/>
  <c r="H122" i="1"/>
  <c r="H124"/>
  <c r="H121"/>
  <c r="H119"/>
  <c r="H118"/>
  <c r="H117"/>
  <c r="H115"/>
  <c r="H114"/>
  <c r="H128"/>
  <c r="H127"/>
  <c r="H126"/>
  <c r="H113"/>
  <c r="I127"/>
  <c r="E25" i="6"/>
  <c r="E26"/>
  <c r="H173" i="2"/>
  <c r="I162" i="1"/>
  <c r="H171"/>
  <c r="H173"/>
  <c r="H178"/>
  <c r="H177"/>
  <c r="H175"/>
  <c r="H170"/>
  <c r="H168"/>
  <c r="H167"/>
  <c r="H164"/>
  <c r="H163"/>
  <c r="H162"/>
  <c r="E46" i="6"/>
  <c r="H443" i="2"/>
  <c r="E28" i="6"/>
  <c r="H183" i="1"/>
  <c r="H182"/>
  <c r="H181"/>
  <c r="I182"/>
  <c r="E37" i="6"/>
  <c r="E36"/>
  <c r="E35"/>
  <c r="H62" i="2"/>
  <c r="H276"/>
  <c r="H418" i="1"/>
  <c r="H421"/>
  <c r="H417"/>
  <c r="E68" i="6"/>
  <c r="E69"/>
  <c r="H161" i="2"/>
  <c r="I150" i="1"/>
  <c r="E66" i="6"/>
  <c r="E43"/>
  <c r="E44"/>
  <c r="H205" i="1"/>
  <c r="G301" i="2"/>
  <c r="E41" i="6"/>
  <c r="E64"/>
  <c r="E54"/>
  <c r="E55"/>
  <c r="H152" i="2"/>
  <c r="G297"/>
  <c r="E39" i="6"/>
  <c r="E30"/>
  <c r="E31"/>
  <c r="H192" i="1"/>
  <c r="E9" i="6"/>
  <c r="H76" i="1"/>
  <c r="E57" i="6"/>
  <c r="E58"/>
  <c r="E59"/>
  <c r="H88" i="1"/>
  <c r="G124" i="2"/>
  <c r="E52" i="6"/>
  <c r="E20"/>
  <c r="E21"/>
  <c r="E22"/>
  <c r="E23"/>
  <c r="H104" i="1"/>
  <c r="E17" i="6"/>
  <c r="E18"/>
  <c r="H98" i="1"/>
  <c r="E11" i="6"/>
  <c r="E12"/>
  <c r="E13"/>
  <c r="E14"/>
  <c r="E15"/>
  <c r="H93" i="2"/>
  <c r="H81" i="1"/>
  <c r="H93"/>
  <c r="H92"/>
  <c r="I58"/>
  <c r="H81" i="2"/>
  <c r="H68"/>
  <c r="H323" i="1"/>
  <c r="H329"/>
  <c r="H326"/>
  <c r="H322"/>
  <c r="I283"/>
  <c r="H286"/>
  <c r="H285"/>
  <c r="H284"/>
  <c r="H283"/>
  <c r="H490"/>
  <c r="H492"/>
  <c r="H489"/>
  <c r="E21" i="5"/>
  <c r="E22"/>
  <c r="E17"/>
  <c r="E18"/>
  <c r="E19"/>
  <c r="E13"/>
  <c r="E14"/>
  <c r="E15"/>
  <c r="E9"/>
  <c r="E10"/>
  <c r="E11"/>
  <c r="H104" i="2"/>
  <c r="I359" i="1"/>
  <c r="H195"/>
  <c r="H383" i="2"/>
  <c r="H279" i="1"/>
  <c r="H278"/>
  <c r="H277"/>
  <c r="H271"/>
  <c r="H306" i="2"/>
  <c r="I432" i="1"/>
  <c r="H432"/>
  <c r="H191"/>
  <c r="H188" i="2"/>
  <c r="H187"/>
  <c r="I179" i="1"/>
  <c r="I178"/>
  <c r="H129" i="2"/>
  <c r="H125"/>
  <c r="H136"/>
  <c r="H133"/>
  <c r="I20" i="1"/>
  <c r="H172" i="2"/>
  <c r="H440"/>
  <c r="H250"/>
  <c r="H242"/>
  <c r="H246"/>
  <c r="H212"/>
  <c r="I421" i="1"/>
  <c r="H204"/>
  <c r="H288" i="2"/>
  <c r="I423" i="1"/>
  <c r="H90" i="2"/>
  <c r="H87" i="1"/>
  <c r="I346"/>
  <c r="I113"/>
  <c r="I208"/>
  <c r="I190"/>
  <c r="H197"/>
  <c r="H290" i="2"/>
  <c r="I74" i="1"/>
  <c r="H75"/>
  <c r="H74"/>
  <c r="I19"/>
  <c r="H166" i="2"/>
  <c r="H385"/>
  <c r="H468"/>
  <c r="H224"/>
  <c r="H195"/>
  <c r="H211" i="1"/>
  <c r="H480"/>
  <c r="H479"/>
  <c r="H478"/>
  <c r="H448"/>
  <c r="H484"/>
  <c r="H483"/>
  <c r="H482"/>
  <c r="H275"/>
  <c r="H274"/>
  <c r="H273"/>
  <c r="H440"/>
  <c r="H437"/>
  <c r="H425"/>
  <c r="H427"/>
  <c r="H269"/>
  <c r="H268"/>
  <c r="H201"/>
  <c r="H200"/>
  <c r="H209"/>
  <c r="H208"/>
  <c r="H103"/>
  <c r="H102"/>
  <c r="H110"/>
  <c r="H109"/>
  <c r="H15"/>
  <c r="H476"/>
  <c r="H320"/>
  <c r="H17"/>
  <c r="H190"/>
  <c r="H101"/>
  <c r="H267"/>
  <c r="H12"/>
  <c r="H11"/>
  <c r="H436"/>
  <c r="H443"/>
  <c r="H317"/>
  <c r="H316"/>
  <c r="H446"/>
  <c r="H456"/>
  <c r="H429"/>
  <c r="H453"/>
  <c r="H188"/>
  <c r="H187"/>
  <c r="H186"/>
  <c r="H80"/>
  <c r="H79"/>
  <c r="H97"/>
  <c r="H96"/>
  <c r="H95"/>
  <c r="H161"/>
  <c r="H473"/>
  <c r="H472"/>
  <c r="H471"/>
  <c r="H10"/>
  <c r="H9"/>
  <c r="H334"/>
  <c r="H333"/>
  <c r="H332"/>
  <c r="H331"/>
  <c r="H495"/>
  <c r="H494"/>
  <c r="H180"/>
  <c r="H424"/>
  <c r="H423"/>
  <c r="H78"/>
  <c r="H73"/>
  <c r="H185"/>
  <c r="H470"/>
  <c r="H469"/>
  <c r="H282"/>
  <c r="H452"/>
  <c r="H451"/>
  <c r="H442"/>
  <c r="H435"/>
  <c r="H488"/>
  <c r="H487"/>
  <c r="H486"/>
  <c r="H315"/>
  <c r="H290"/>
  <c r="H281"/>
  <c r="H8"/>
  <c r="H266"/>
  <c r="H19"/>
  <c r="H498"/>
</calcChain>
</file>

<file path=xl/sharedStrings.xml><?xml version="1.0" encoding="utf-8"?>
<sst xmlns="http://schemas.openxmlformats.org/spreadsheetml/2006/main" count="4099" uniqueCount="601">
  <si>
    <t>3. Приложение 10 изложить в следующей редакции:</t>
  </si>
  <si>
    <t>Распределение бюджетных ассигнований по разделам и подразделам  классификации расходов бюджета Ольховского муниципального района на  2017  год и на плановый период 2018 и 2019 годов.</t>
  </si>
  <si>
    <t>Распределение бюджетных ассигнований по разделам и подразделам  классификации расходов бюджета Ольховского муниципального района на  2018  год.</t>
  </si>
  <si>
    <t>7.Приложение 14  изложить в следующей редакции:</t>
  </si>
  <si>
    <t>Распределение бюджетных ассигнований на реализацию ведомственных целевых программ Ольховского муниципального района на  2018 год.</t>
  </si>
  <si>
    <t>Распределение бюджетных ассигнований на реализацию муниципальных целевых программ Ольховского муниципального района на  2018 год.</t>
  </si>
  <si>
    <t>(тыс.рублей)</t>
  </si>
  <si>
    <t>Наименование</t>
  </si>
  <si>
    <t>Ведомство</t>
  </si>
  <si>
    <t>Раздел Подраздел</t>
  </si>
  <si>
    <t>Целевая статья расходов</t>
  </si>
  <si>
    <t>Вид расходов</t>
  </si>
  <si>
    <t>1</t>
  </si>
  <si>
    <t>2</t>
  </si>
  <si>
    <t>3</t>
  </si>
  <si>
    <t>4</t>
  </si>
  <si>
    <t>5</t>
  </si>
  <si>
    <t>6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</si>
  <si>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</si>
  <si>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</si>
  <si>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</si>
  <si>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</si>
  <si>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</si>
  <si>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</si>
  <si>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</si>
  <si>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</si>
  <si>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</si>
  <si>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</si>
  <si>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</si>
  <si>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Другие общегосударственные вопросы</t>
  </si>
  <si>
    <t>0113</t>
  </si>
  <si>
    <t>Социальное обеспечение и иные выплаты населению</t>
  </si>
  <si>
    <t>300</t>
  </si>
  <si>
    <t>ОБРАЗОВАНИЕ</t>
  </si>
  <si>
    <t>0700</t>
  </si>
  <si>
    <t>0104</t>
  </si>
  <si>
    <t>Предоставление субсидий бюджетным, автономным учреждениям и иным некоммерческим организациям</t>
  </si>
  <si>
    <t>600</t>
  </si>
  <si>
    <t>СОЦИАЛЬНАЯ ПОЛИТИКА</t>
  </si>
  <si>
    <t>1000</t>
  </si>
  <si>
    <t>Социальное обеспечение населения</t>
  </si>
  <si>
    <t>1003</t>
  </si>
  <si>
    <t>0300</t>
  </si>
  <si>
    <t>0309</t>
  </si>
  <si>
    <t>0310</t>
  </si>
  <si>
    <t>0502</t>
  </si>
  <si>
    <t>Дошкольное образование</t>
  </si>
  <si>
    <t>0701</t>
  </si>
  <si>
    <t>Общее образование</t>
  </si>
  <si>
    <t>0702</t>
  </si>
  <si>
    <t>КУЛЬТУРА, КИНЕМАТОГРАФИЯ</t>
  </si>
  <si>
    <t>0800</t>
  </si>
  <si>
    <t>Культура</t>
  </si>
  <si>
    <t>0801</t>
  </si>
  <si>
    <t>Охрана семьи и детства</t>
  </si>
  <si>
    <t>1004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</si>
  <si>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</si>
  <si>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</si>
  <si>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</si>
  <si>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</si>
  <si>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0314</t>
  </si>
  <si>
    <t>1202</t>
  </si>
  <si>
    <t>0603</t>
  </si>
  <si>
    <t>1105</t>
  </si>
  <si>
    <t>1001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</si>
  <si>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</si>
  <si>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</si>
  <si>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0111</t>
  </si>
  <si>
    <t>ИТОГО</t>
  </si>
  <si>
    <t>912</t>
  </si>
  <si>
    <t>913</t>
  </si>
  <si>
    <t>0804</t>
  </si>
  <si>
    <t>Социальные обеспечение и иные выплаты населению</t>
  </si>
  <si>
    <t>901</t>
  </si>
  <si>
    <t>902</t>
  </si>
  <si>
    <t>Резервный фонд</t>
  </si>
  <si>
    <t>Другие  общегосударрственные вопросы</t>
  </si>
  <si>
    <t>Субсидии бюджетным учреждениям на иные цели</t>
  </si>
  <si>
    <t>927</t>
  </si>
  <si>
    <t>Условно утвержденные расходы</t>
  </si>
  <si>
    <t>931</t>
  </si>
  <si>
    <t>Непрогаммые расходы органов местного самоуправления</t>
  </si>
  <si>
    <t>Непрограммные расходы органов местного самоуправлоения</t>
  </si>
  <si>
    <t>Непрограммые расходы органов местного самоуправления</t>
  </si>
  <si>
    <t>0500</t>
  </si>
  <si>
    <t>0600</t>
  </si>
  <si>
    <t>Непрограммые расходы органров местного самоуправления</t>
  </si>
  <si>
    <t>Непрограммные расходы органов местного самоуправления</t>
  </si>
  <si>
    <t>Непрограмные расходы органов местного самоуправления</t>
  </si>
  <si>
    <t>Непрограммные расходы  органов местного самоуправления</t>
  </si>
  <si>
    <t xml:space="preserve">100    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</si>
  <si>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</si>
  <si>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</si>
  <si>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</si>
  <si>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ОХРАНА  ОКРУЖАЮЩЕЙ СРЕДЫ </t>
  </si>
  <si>
    <t xml:space="preserve">Дошкольной образование </t>
  </si>
  <si>
    <t>Пенсионное обеспечение</t>
  </si>
  <si>
    <t>ФИЗИЧЕСКАЯ КУЛЬТУРА И СПОРТ</t>
  </si>
  <si>
    <t>1100</t>
  </si>
  <si>
    <t xml:space="preserve">Другие вопросы в области физической  куультуры и спорта </t>
  </si>
  <si>
    <t xml:space="preserve">СРЕДСТВА МАССОВОЙ ИНФОРМАЦИИ </t>
  </si>
  <si>
    <t>1200</t>
  </si>
  <si>
    <t xml:space="preserve">Периодическая печать и издательства </t>
  </si>
  <si>
    <t xml:space="preserve">СОЦИАЛЬНАЯ ПОЛИТИКА </t>
  </si>
  <si>
    <t>Другие вопросы в области национальной экономики</t>
  </si>
  <si>
    <t>0412</t>
  </si>
  <si>
    <t>0400</t>
  </si>
  <si>
    <t>Коммунальное хозяйство</t>
  </si>
  <si>
    <t>ОЛЬХОВСКАЯ РАЙОННАЯ ДУМА</t>
  </si>
  <si>
    <t>ЖИЛИЩНО-КОММУНАЛЬНОЕ ХОЗЯЙСТВО</t>
  </si>
  <si>
    <t>Обеспечение деятельности органов местного самоуправления</t>
  </si>
  <si>
    <t>Охрана объектов растительного и животного мира и среды их обитания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</si>
  <si>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</si>
  <si>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</si>
  <si>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культуры, кинемотографии</t>
  </si>
  <si>
    <t>Функционирование Правительства Р.Ф., высших испорлнительных  органов государственной власти субъектов Р.Ф., местных администраций</t>
  </si>
  <si>
    <t>Расходы на выплату персоналу государственных (муниципальных) органов</t>
  </si>
  <si>
    <t>Иные закупки товаров, работ, услуг для обеспечения государственных (муниципальных) нужд</t>
  </si>
  <si>
    <t>Уплата налогов и сборов</t>
  </si>
  <si>
    <t>Председатель контрольно-счетного органа</t>
  </si>
  <si>
    <t>Осуществление переданных полномочий сельских поселений</t>
  </si>
  <si>
    <t>Предоставление субсидий бюджетным учреждениям культуры</t>
  </si>
  <si>
    <t>Непрограммное направление обеспечения деятельности органов местного самоуправления</t>
  </si>
  <si>
    <t>Обеспечение деятельности казенных учреждений</t>
  </si>
  <si>
    <t>Обеспечение</t>
  </si>
  <si>
    <t>Предоставление мер социальной поддержки по оплате жилья и коммунальных услуг специалистам учреждений культуры (библиотек, музеев, учреждений клубного типа) и учреждений кинематографии, работающим и проживающим в сельской местности, рабочих поселках.</t>
  </si>
  <si>
    <t>Закупка товаров, работ и услуг в рамках реализации целевых программ</t>
  </si>
  <si>
    <t>Глава Администрации Ольховского муниципального района</t>
  </si>
  <si>
    <t>Организационное обеспечение деятельности территориальной административной комиссии</t>
  </si>
  <si>
    <t>Организация и осуществление деятельности органов опеки и попечительства</t>
  </si>
  <si>
    <t>Создание, использование функций и обеспечение деятельности комиссии по делам несовершеннолетних и защите их прав</t>
  </si>
  <si>
    <t>Хранение, комплектование, учет и использование архивных документов и архивных фондов, отнесенных к составу архивного фонда Волгоградской области</t>
  </si>
  <si>
    <t>Исполнение судебных актов казенными учреждениями</t>
  </si>
  <si>
    <t>Предоставление субсидии хозяйственно-эксплуатационной конторе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</si>
  <si>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</t>
  </si>
  <si>
    <t>Депутаты представительного органа</t>
  </si>
  <si>
    <t>Мероприятия по гражданской обороне, предотвращению и ликвидации последствий чрезвычайных ситуаций</t>
  </si>
  <si>
    <t>Предупреждение и ликвидация болезней животных, их лечение, защита населения от болезней, общих для человека и животных, в части организации и проведения мероприятий по отлову, содержанию и уничтожению безнадзорных животных</t>
  </si>
  <si>
    <t>Расходы на строительство, модернизацию, реконструкцию и техническое перевооружение детских дошкольных учреждений</t>
  </si>
  <si>
    <t>Предоставление субсидии МЦ "Максимум"</t>
  </si>
  <si>
    <t>Предоставление субсидии ДОЛ "Кузнечик"</t>
  </si>
  <si>
    <t>Доплаты к пенсиям муниципальных служащих</t>
  </si>
  <si>
    <t>Предоставление субсидий гражданам на оплату жилья и коммунальных услуг</t>
  </si>
  <si>
    <t>Предоставление субсидии Редакции газеты "Ольховские вести"</t>
  </si>
  <si>
    <t>Осуществление образовательного процесса муниципальными дошкольными образовательными организациями</t>
  </si>
  <si>
    <t>Предоставление субсидии бюджетным учреждениям образования</t>
  </si>
  <si>
    <t>Осуществление образовательного процесса муниципальными образовательными организациями</t>
  </si>
  <si>
    <t>Организация питания детей из малоимущих семей и детей, находящихся на учете у фтизиатра, обучающихся в общеобразовательных организациях</t>
  </si>
  <si>
    <t>Организация отдыха и оздоровление детей в каникулярный период на базе казенных учреждений образования</t>
  </si>
  <si>
    <t>Организация отдыха и оздоровление детей в каникулярный период на базе бюджетных учреждений образования</t>
  </si>
  <si>
    <t>Организация отдыха и оздоровление детей в каникулярный период в лагерях дневного пребывания на базе муниципальных образовательных организаций Волгоградской области</t>
  </si>
  <si>
    <t>Оплата жилого помещения и отдельных видов коммунальных услуг, предоставляемых педагогическим работникам образовательных учреждений, работающим и проживающим в сельской местности, рабочих поселках (поселках городского типа)</t>
  </si>
  <si>
    <t>Предоставление мер социальной поддержки по оплате жилья и коммунальных услуг работникам библиотек и медицинским работникам образовательных учреждений, работающим и проживающим в сельской местности, рабочих поселках (поселках городского типа)</t>
  </si>
  <si>
    <t>Выплата компенсации части родительской платы за содержание ребенка (присмотр и уход за ребенком) в муниципальных образовательных организациях, реализующих основную общеобразовательную программу дошкольного образования</t>
  </si>
  <si>
    <t>Выплата пособий по опеке и попечительству</t>
  </si>
  <si>
    <t>Вознаграждение за труд приемных родителей (патронатных воспитателей) и предоставление им мер социальной поддержки</t>
  </si>
  <si>
    <t>Обеспечение приватизации, оценка недвижимости, признание прав и регулирование отношений по государственной и муниципальной собственности</t>
  </si>
  <si>
    <t>Предоставление субсидии бюджетным учреждениям на осуществление переданных полномочий сельских поселений</t>
  </si>
  <si>
    <t>Обеспечение жильем молодых семей за счет средств районного бюджета</t>
  </si>
  <si>
    <t xml:space="preserve">200 </t>
  </si>
  <si>
    <t>1204</t>
  </si>
  <si>
    <t>Другие вопросы в области средств массовой информации</t>
  </si>
  <si>
    <t>Размещение материалов в средствах массовой информации</t>
  </si>
  <si>
    <t>Иные межбюджетные трансферты бюджетам сельских поселений из бюджета муниципального района.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</si>
  <si>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</si>
  <si>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</si>
  <si>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1400</t>
  </si>
  <si>
    <t>1403</t>
  </si>
  <si>
    <t xml:space="preserve">Межбюджетные трансферты </t>
  </si>
  <si>
    <t>500</t>
  </si>
  <si>
    <t xml:space="preserve">600 </t>
  </si>
  <si>
    <t>Членские взносы в Ассоциацию совета муниципальных образований</t>
  </si>
  <si>
    <t>Сумма на 2018 год</t>
  </si>
  <si>
    <t>90 0 00 00000</t>
  </si>
  <si>
    <t>90 0 00 00020</t>
  </si>
  <si>
    <t>90 0 00 00040</t>
  </si>
  <si>
    <t>90 0 00 80140</t>
  </si>
  <si>
    <t>99 0 00 00000</t>
  </si>
  <si>
    <t>99 0 00 80870</t>
  </si>
  <si>
    <t>90 0 00 00090</t>
  </si>
  <si>
    <t>90 0 00 70010</t>
  </si>
  <si>
    <t>90 0 00 70020</t>
  </si>
  <si>
    <t>90 0 00 70030</t>
  </si>
  <si>
    <t>90 0 00 70040</t>
  </si>
  <si>
    <t>99 0 00 00100</t>
  </si>
  <si>
    <t>99 0 00 80670</t>
  </si>
  <si>
    <t>09 0 00 00000</t>
  </si>
  <si>
    <t xml:space="preserve">09 0 00 20030 </t>
  </si>
  <si>
    <t>99 0 00 00080</t>
  </si>
  <si>
    <t>99 0 00 59320</t>
  </si>
  <si>
    <t>99 0 00 80020</t>
  </si>
  <si>
    <t>99 0 00 80140</t>
  </si>
  <si>
    <t>02 0 00 00000</t>
  </si>
  <si>
    <t>02 0 00 20030</t>
  </si>
  <si>
    <t>99 0 00 23020</t>
  </si>
  <si>
    <t>03 0 00 00000</t>
  </si>
  <si>
    <t>03 0 00 20030</t>
  </si>
  <si>
    <t>04 0 00 00000</t>
  </si>
  <si>
    <t>04 0 00 20030</t>
  </si>
  <si>
    <t>21 0 00 00000</t>
  </si>
  <si>
    <t>21 0 00 20030</t>
  </si>
  <si>
    <t>99 0 00 47010</t>
  </si>
  <si>
    <t>12 0 00 00000</t>
  </si>
  <si>
    <t>12 0 00 20030</t>
  </si>
  <si>
    <t>13 0 00 00000</t>
  </si>
  <si>
    <t>99 0 00 10010</t>
  </si>
  <si>
    <t>14 0 00 00000</t>
  </si>
  <si>
    <t>Муниципальная целевая программа  «Обеспечение жильем молодых семей по Ольховскому муниципальному району на 2016-2018 гг».</t>
  </si>
  <si>
    <t>99 0 00 70530</t>
  </si>
  <si>
    <t>15 0 00 00000</t>
  </si>
  <si>
    <t>15 0 00 20030</t>
  </si>
  <si>
    <t>99 0 00 60080</t>
  </si>
  <si>
    <t>99 0 00 20060</t>
  </si>
  <si>
    <t>51 0 00 00000</t>
  </si>
  <si>
    <t>51 0 00 60050</t>
  </si>
  <si>
    <t>52 0 00 00000</t>
  </si>
  <si>
    <t>52 0 00 60050</t>
  </si>
  <si>
    <t>53 0 00 00000</t>
  </si>
  <si>
    <t>53 0 00 60050</t>
  </si>
  <si>
    <t>54 0 00 00000</t>
  </si>
  <si>
    <t>54 0 00 60050</t>
  </si>
  <si>
    <t xml:space="preserve">99 0 00 80140   </t>
  </si>
  <si>
    <t>99 0 00 70450</t>
  </si>
  <si>
    <t>99 0 00 70350</t>
  </si>
  <si>
    <t>99 0 00 60090</t>
  </si>
  <si>
    <t>99 0 00 70360</t>
  </si>
  <si>
    <t>99 0 00 70370</t>
  </si>
  <si>
    <t>99 0 00 20150</t>
  </si>
  <si>
    <t>99 0 00 60150</t>
  </si>
  <si>
    <t>99 0 00 70390</t>
  </si>
  <si>
    <t>99 0 00 70420</t>
  </si>
  <si>
    <t>99 0 00 70430</t>
  </si>
  <si>
    <t>99 0 00 70340</t>
  </si>
  <si>
    <t>99 0 00 70400</t>
  </si>
  <si>
    <t>99 0 00 70410</t>
  </si>
  <si>
    <t>99 0 00 87000</t>
  </si>
  <si>
    <t>99 0 00 88000</t>
  </si>
  <si>
    <t>90 0 00 00050</t>
  </si>
  <si>
    <t>09 0 00 20030</t>
  </si>
  <si>
    <t>99 0 00 60400</t>
  </si>
  <si>
    <t>99 0 00 20330</t>
  </si>
  <si>
    <t>99 0 00 60070</t>
  </si>
  <si>
    <t>99 0 00 60040</t>
  </si>
  <si>
    <t xml:space="preserve">99 0 00 00080     </t>
  </si>
  <si>
    <t>АДМИНИСТРАЦИЯ ОЛЬХОВСКОГО МУНИЦИПАЛЬНОГО РАЙОНА</t>
  </si>
  <si>
    <t>ОТДЕЛ КУЛЬТУРЫ, БИБЛИОТЕЧНОГО ОБСЛУЖИВАНИЯ АДМИНИСТРАЦИИ ОЛЬХОВСКОГО МУНИЦИПАЛЬНОГО РАЙОНА</t>
  </si>
  <si>
    <t>ОТДЕЛ ПО ОБРАЗОВАНИЮ АДМИНИСТРАЦИИ ОЛЬХОВСКОГО МУНИЦИПАЛЬНОГО РАЙОНА</t>
  </si>
  <si>
    <t>ОТДЕЛ ФИНАНСОВОГО ОБЕСПЕЧЕНИЯ АДМИНИСТРАЦИИ ОЛЬХОВСКОГО МУНИЦИПАЛЬНОГО РАЙОНА ВОЛГОГРАДСКОЙ ОБЛАСТИ</t>
  </si>
  <si>
    <t>КОНТРОЛЬНО-СЧЕТНЫЙ ОРГАН ОЛЬХОВСКОГО МУНИЦИПАЛЬНОГО РАЙОНА</t>
  </si>
  <si>
    <t>Осуществление образовательного процесса муниципальными дошкольными образовательными организациями (педагогические работники)</t>
  </si>
  <si>
    <t>Осуществление образовательного процесса муниципальными дошкольными образовательными организациями ( прочий персонал)</t>
  </si>
  <si>
    <t>Осуществление образовательного процесса муниципальными дошкольными образовательными организациями ( учебный процесс)</t>
  </si>
  <si>
    <t>ДЕФИЦИТ</t>
  </si>
  <si>
    <t>ПРОФИЦИТ</t>
  </si>
  <si>
    <t xml:space="preserve">                                                       </t>
  </si>
  <si>
    <t>Другие  общегосударственные вопросы</t>
  </si>
  <si>
    <t>14 0 00 S0550</t>
  </si>
  <si>
    <t xml:space="preserve">Проведение мероприятий в сфере дополнительного образования детей, способствующих  повышению   финансовой грамотности </t>
  </si>
  <si>
    <t>99 0 00 70220</t>
  </si>
  <si>
    <t>Обеспечение жильем молодых семей за счет средств федерального бюджета ГП ВО "Молодой семье - доступное жилье2016 и на период до 2020г" (средства федерального бюджета)</t>
  </si>
  <si>
    <t>99 0 00 R0200</t>
  </si>
  <si>
    <t xml:space="preserve">99 0 00 20470 </t>
  </si>
  <si>
    <t>Расходы на проектно-сметную документацию  жилого комплекса</t>
  </si>
  <si>
    <t>99 0 00 20470</t>
  </si>
  <si>
    <t>Транспорт</t>
  </si>
  <si>
    <t>0408</t>
  </si>
  <si>
    <t>9900060290</t>
  </si>
  <si>
    <t>Субсидии некомерческим организациям по транспортным перевозкам</t>
  </si>
  <si>
    <t>0302</t>
  </si>
  <si>
    <t>Органы внутренних дел</t>
  </si>
  <si>
    <t>01 0 00 20030</t>
  </si>
  <si>
    <t>Муниципальная целевая программа "Профилактика правонарушений,терроризма  и эктремизма  на территории Ольховского муниципального района Волгоградской области на 2017-2019 годы."</t>
  </si>
  <si>
    <t>Муниципальная целевая программа "Противодействие коррупции в Ольховском муниципальном районе на 2017-2019 годы"</t>
  </si>
  <si>
    <t xml:space="preserve">08 0 00 20030 </t>
  </si>
  <si>
    <t xml:space="preserve">08 0 0000000 </t>
  </si>
  <si>
    <t>Муниципальная целевая  программа "Формирование доступной среды  жизнедеятельности для инвалидов на 2016-2018гг""</t>
  </si>
  <si>
    <t>11 0 00 00000</t>
  </si>
  <si>
    <t>11 0 00 20030</t>
  </si>
  <si>
    <t>Муниципальная целевая  программа "Патриотическое воспитание граждан в Ольховском муниципальном районе 2016-2018 гг""</t>
  </si>
  <si>
    <t>99 0 00 70353</t>
  </si>
  <si>
    <t>99 0 00 70351</t>
  </si>
  <si>
    <t>99 0 00 70352</t>
  </si>
  <si>
    <t>01 0 00 00000</t>
  </si>
  <si>
    <t>08 0 00 00000</t>
  </si>
  <si>
    <t xml:space="preserve">Районная целевая программа "Обеспечение жильем молодых семей по Ольховскому муниципальному району "на 2016-2018" </t>
  </si>
  <si>
    <t>Муниципальная целевая программа" Улучшение условий  и охраны труда в Ольховском муниципальном районе на 2017-2019годы</t>
  </si>
  <si>
    <t>Муниципальная целевая программа "Противодействие коррупции в Ольховском муниципальном районе" на 2017-2019 гг.</t>
  </si>
  <si>
    <t>Муниципальная целевая программа "Профилактика правонарушений, терроризма и эктремизма на территории Ольховского муниципального района Волгоградской области на 2017-2019 годы."</t>
  </si>
  <si>
    <t>23 0 00 00000</t>
  </si>
  <si>
    <t>23 0 00 20030</t>
  </si>
  <si>
    <t>Муниципальная целевая программа "Обеспечение безопасности дорожного движения  в Ольховском муниципальном районе на 2017-2019гг"</t>
  </si>
  <si>
    <t>Муниципальная  целевая программа "Обеспечение пожарной безопасности  в образовательных учреждениях"2017-2019г.</t>
  </si>
  <si>
    <t>24 1 00 45020</t>
  </si>
  <si>
    <t>Муниципальная целевая программа "Территориальное развитие Ольховского муниципального района Волгоградской области  на 2017-2020 годы"</t>
  </si>
  <si>
    <t>13 0 00 20030</t>
  </si>
  <si>
    <t>Муниципальная целевая прогамма "Развитие молодежной политики на территории Ольховского муниципального районауниципального района" на 2015-2017 годы."</t>
  </si>
  <si>
    <t>Муниципальная целевая программа "Территориальное развитие Ольховского муниципального района Волгоградской области " на 2017-2020 гг.</t>
  </si>
  <si>
    <t>Дополнительное образование детей</t>
  </si>
  <si>
    <t>0703</t>
  </si>
  <si>
    <t>99 0 00 70361</t>
  </si>
  <si>
    <t>Осуществление образовательного процесса муниципальными общеобразовательными организациями (педагогические работники)</t>
  </si>
  <si>
    <t>99 0 00 70362</t>
  </si>
  <si>
    <t>Осуществление образовательного процесса муниципальными общеобразовательными организациями ( прочий персонал)</t>
  </si>
  <si>
    <t>99 0 00 70363</t>
  </si>
  <si>
    <t>Осуществление образовательного процесса муниципальными  общеобразовательными  организациями ( учебный процесс)</t>
  </si>
  <si>
    <t>99 0 00 60030</t>
  </si>
  <si>
    <t>Субсидии организациям</t>
  </si>
  <si>
    <t xml:space="preserve">Предоставление субсидии бюджетным , автономным учреждениям и иным некоммерческим организациям </t>
  </si>
  <si>
    <t>99 0 00 20090</t>
  </si>
  <si>
    <t>Расходы в области жилищно-коммунального хозяйства</t>
  </si>
  <si>
    <t>99 0 00 20030</t>
  </si>
  <si>
    <t>Муниципальная  целевая программа "Пожарная безопасность на территории Ольховского муниципального района 2017-2019годы."</t>
  </si>
  <si>
    <t>формат ячейки</t>
  </si>
  <si>
    <t>(все форматы)</t>
  </si>
  <si>
    <t>Тип</t>
  </si>
  <si>
    <t>Муниципальная  целевая программа "Обеспечение пожарной безопасности в образовательных учреждениях Ольховского муниципального района на 2017-2019 годы."</t>
  </si>
  <si>
    <t xml:space="preserve">Другие вопросы в области физической  культуры и спорта </t>
  </si>
  <si>
    <t>Обеспечение жильем молодых семей за счет средств федерального бюджета ГП ВО "Молодой семье - доступное жилье 2016 и на период до 2020г" (средства федерального бюджета)</t>
  </si>
  <si>
    <t>Мероприятия по осуществлению внутрирайонных пассажирских перевозок</t>
  </si>
  <si>
    <t>99 0 00 20820</t>
  </si>
  <si>
    <t>99 0 00 60290</t>
  </si>
  <si>
    <t>Субсидия на компенсацию (возмещение) выпадающих доходов ресурсоснабжающих организаций, связанных с приминением ими социальных тарифов (цен) на коммунальные ресурсы (услуги) и услуги технического водоснабжения, поставляемого населению</t>
  </si>
  <si>
    <t>99 0 00 70510</t>
  </si>
  <si>
    <t>Субсидии некомерческим организациям(за исключением государственные (муниципальных) учреждений)</t>
  </si>
  <si>
    <t>630</t>
  </si>
  <si>
    <t>99 0 00 00081</t>
  </si>
  <si>
    <t>Питание дошкольных групп за счет родительской платы</t>
  </si>
  <si>
    <t>99 0 00 60870</t>
  </si>
  <si>
    <t>Предоставление субсидии бюджетным учреждениям на исполнение судебных актов</t>
  </si>
  <si>
    <t>99 0 00 S0390</t>
  </si>
  <si>
    <t>Софинансирование расходных обязательств по организации отдыха и оздоровлению детей в каникулярный период в лагерях дневного пребывания на базе муниципальных образовательных организаций</t>
  </si>
  <si>
    <t>24 0 00 45020</t>
  </si>
  <si>
    <t>Подпрограмма "Создание условий для территориального развития Ольховского муниципального района"</t>
  </si>
  <si>
    <t>Подпрограмма "Комплексное развитие систем коммунальной инфраструктуры Ольховского муниципального района"</t>
  </si>
  <si>
    <t>24 3 00 45020</t>
  </si>
  <si>
    <t>24 0 00 00000</t>
  </si>
  <si>
    <t>99 0 00 70840</t>
  </si>
  <si>
    <t>Софинансирование расходных обязательств, возникающих в связи с доведением  до сведения жителей муниципальных районов Волгоградской области официальной информации о социально-экономическом и культурном развитии муниципального района</t>
  </si>
  <si>
    <t>Обеспечение жильем молодых семей за счет средств федерального бюджета ГП ВО "Молодой семье - доступное жилье 2016 и на период до 2020г" (средства областного бюджета) - остатки 2016г</t>
  </si>
  <si>
    <t>99 0 00L50200</t>
  </si>
  <si>
    <t>99 0 00 L0200</t>
  </si>
  <si>
    <t xml:space="preserve">Обеспечение жильем молодых семей за счет средств федерального бюджета ГП ВО "Молодой семье - доступное жилье 2016 и на период до 2020г" (средства областного бюджета) </t>
  </si>
  <si>
    <t>Реализация социальных гарантий  молодым специалистам, работающим в областных государственных и муниципальных учреждениях, расположенных в сельских поселениях и рабочих поселках Волгоградской области</t>
  </si>
  <si>
    <t>0405</t>
  </si>
  <si>
    <t>Сельское хозяйство и рыболовство</t>
  </si>
  <si>
    <t xml:space="preserve">99 0 00 70270 </t>
  </si>
  <si>
    <t>14 0 00 L0200</t>
  </si>
  <si>
    <t>14 0 00 S0200</t>
  </si>
  <si>
    <t>99 0 00 S0200</t>
  </si>
  <si>
    <t>99 0 00S0200</t>
  </si>
  <si>
    <t>99 0 00 20012</t>
  </si>
  <si>
    <t>Закупка товаров, работ и услуг  в области коммунального хозяйства</t>
  </si>
  <si>
    <t>99 0 00 70870</t>
  </si>
  <si>
    <t>99 0 00 71170</t>
  </si>
  <si>
    <t xml:space="preserve">08 0 00 S0273 </t>
  </si>
  <si>
    <t>99 0 00 70980</t>
  </si>
  <si>
    <t>99 0 00 S0980</t>
  </si>
  <si>
    <t>Субсидия на мероприятия по обеспечению государственной программы Российской Федерации "Доступная среда" на 2011-2020гг.</t>
  </si>
  <si>
    <t>Субсидия на приобретение оконных блоков и выполнения необходимых для этого работ в зданиях муниципальных образовательных организаций Волгоградской области</t>
  </si>
  <si>
    <t>Софинансирование расходных обязательств на приобретение оконных блоков и выполнение необходимых для этого работ в зданиях муниципальных образовательных организаций (районный бюджет)</t>
  </si>
  <si>
    <t>Расходы на выплаты лицам,  пострадавшим в результате черезвычайных ситуаций стихийного бедствия из резервного фонда</t>
  </si>
  <si>
    <t xml:space="preserve">### ### ##0,00 </t>
  </si>
  <si>
    <t>Предупреждение и ликвидация черезвычайных ситуаций и последствий стихийных бедствий за счет средств резервного фонда Правительства Российской Федерации (федеральный бюджет)</t>
  </si>
  <si>
    <t xml:space="preserve">1003 </t>
  </si>
  <si>
    <t>99 0 0051040</t>
  </si>
  <si>
    <t>Реализация дополнительных предпрофессиональных общеобразовательных программ в области искусства, развитие кадрового потенциала</t>
  </si>
  <si>
    <t>51 0 01 00000</t>
  </si>
  <si>
    <t xml:space="preserve">Содержание имущества и улучшение материально- технической базы учреждения </t>
  </si>
  <si>
    <t>51 0 02 00000</t>
  </si>
  <si>
    <t>Проведение творческих мероприятий</t>
  </si>
  <si>
    <t>51 0 03 00000</t>
  </si>
  <si>
    <t>Реализация культурно- досуговой деятельности, развитие кадрового потенциала</t>
  </si>
  <si>
    <t>52 0 01 00000</t>
  </si>
  <si>
    <t>52 0 02 00000</t>
  </si>
  <si>
    <t>52 0 03 00000</t>
  </si>
  <si>
    <t>Предоставление библиотечно-информационного обслуживания, развитие кадрового потенциала</t>
  </si>
  <si>
    <t>53 0 01 00000</t>
  </si>
  <si>
    <t>53 0 0 2 00000</t>
  </si>
  <si>
    <t>53 0 03 00000</t>
  </si>
  <si>
    <t>Комплектование книжного фонда</t>
  </si>
  <si>
    <t>Подписка переодических изданий</t>
  </si>
  <si>
    <t>54 0 01 00000</t>
  </si>
  <si>
    <t>54 0 02 00000</t>
  </si>
  <si>
    <t>51 0 01 60050</t>
  </si>
  <si>
    <t>51 0 02 60050</t>
  </si>
  <si>
    <t>51 0 03 60050</t>
  </si>
  <si>
    <t>52 0 01 60050</t>
  </si>
  <si>
    <t>52 0 02 60050</t>
  </si>
  <si>
    <t>52 0 03 60050</t>
  </si>
  <si>
    <t>53 0 01 60050</t>
  </si>
  <si>
    <t>53 0 02 60050</t>
  </si>
  <si>
    <t>53 0 03 60050</t>
  </si>
  <si>
    <t>54 0 01 60050</t>
  </si>
  <si>
    <t>54 0 02 60050</t>
  </si>
  <si>
    <t>Приобретение специальных светоотражающих элементов одежды для учеников начальных классов</t>
  </si>
  <si>
    <t>01 0 01 20030</t>
  </si>
  <si>
    <t>Муниципальная целевая программа "Развитие и совершенствование  гражданской обороны, защиты населения от чрезвычайных ситуаций природного и техногенного характера и снижения рисков их возникновения на территории Ольховского муниципального района на 2018-2020 годы"</t>
  </si>
  <si>
    <t>Приобретение материальных резервов</t>
  </si>
  <si>
    <t>Приобретение мебели для оснащения учебного класса</t>
  </si>
  <si>
    <t>Обучение должностных лиц</t>
  </si>
  <si>
    <t>Приобретение печатной продукции</t>
  </si>
  <si>
    <t>02 0 01 00000</t>
  </si>
  <si>
    <t>02 0 02 00000</t>
  </si>
  <si>
    <t>02 0 03 00000</t>
  </si>
  <si>
    <t>02 0 04 00000</t>
  </si>
  <si>
    <t>02 0 05 00000</t>
  </si>
  <si>
    <t>Замена приемно-контрольного охранно-пожарного прибора в образовательных учреждениях</t>
  </si>
  <si>
    <t>Установка системы АПС в чердачных и подвальных помещениях  учреждений образования</t>
  </si>
  <si>
    <t>03 0 01 00000</t>
  </si>
  <si>
    <t>03 0 02 00000</t>
  </si>
  <si>
    <t>Организация и проведения профилактической акции по пропаганде здорового образа жизни</t>
  </si>
  <si>
    <t>Приобретение плакатов</t>
  </si>
  <si>
    <t>Организация проведения комплексных оздоровительных, физкультурно- спортивных и агитационно-пропагандистских мероприятий</t>
  </si>
  <si>
    <t>Установка кнопки экстренного вызова полиции по образовательным учреждениям</t>
  </si>
  <si>
    <t>04 0 01 00000</t>
  </si>
  <si>
    <t>04 0 02 00000</t>
  </si>
  <si>
    <t>04 0 03 00000</t>
  </si>
  <si>
    <t>04 0 04 00000</t>
  </si>
  <si>
    <t>Проведение мероприятий с целью адаптации и реабилитации инвалидов</t>
  </si>
  <si>
    <t>Оборудование зданий и помещений техническими средствами адаптации жизнедеятельности инвалидов</t>
  </si>
  <si>
    <t>08 0 01 00000</t>
  </si>
  <si>
    <t>08 0 02 00000</t>
  </si>
  <si>
    <t>09 0 01 00000</t>
  </si>
  <si>
    <t>09 0 02 00000</t>
  </si>
  <si>
    <t>Мероприятия в области патриотического воспитания населения</t>
  </si>
  <si>
    <t>11 0 01 00000</t>
  </si>
  <si>
    <t>Проведение мероприятий по профилактике наркомании</t>
  </si>
  <si>
    <t>Муниципальная целевая прогамма "Комплексные меры противодействия злоупотреблению наркотиками и их незаконному обороту на территории Ольховского муниципального района на 2018-2020 годы"</t>
  </si>
  <si>
    <t>12 0 01 00000</t>
  </si>
  <si>
    <t>Муниципальная целевая  программа "Развитие молодежной политики на территории Ольховского муниципального района в 2018-2020 годы."</t>
  </si>
  <si>
    <t>Проведение мероприятий районного, регионального, всероссийского уровня по гражданскому и патриотическому воспитания молодежи</t>
  </si>
  <si>
    <t>Организация отдыха и оздоровления детей и подростков , оказавшихся в трудной жизненной ситуации</t>
  </si>
  <si>
    <t>13 0 01 00000</t>
  </si>
  <si>
    <t>13 0 02 00000</t>
  </si>
  <si>
    <t>Проведение мероприятий , обеспечивающих создание условий для обеспечения жильем молодых семей за счет средств федерального, областного и местного бюджета</t>
  </si>
  <si>
    <t>14 0 01 00000</t>
  </si>
  <si>
    <t>Муниципальная целевая программа "Развитие физической культуры и спорта на территории Ольховского муниципального района на 2018-2020 годы"</t>
  </si>
  <si>
    <t>Приобретение плакатов антикоррупционной направленности</t>
  </si>
  <si>
    <t>21 0 01 00000</t>
  </si>
  <si>
    <t>Приобретение оргтехники</t>
  </si>
  <si>
    <t>Приобретение метеостанции</t>
  </si>
  <si>
    <t>Обучение диспетчеров единой дежурно-диспетчерской службы</t>
  </si>
  <si>
    <t>23 0 01 00000</t>
  </si>
  <si>
    <t>23 0 02 00000</t>
  </si>
  <si>
    <t xml:space="preserve"> 23 0 03 00000</t>
  </si>
  <si>
    <t>МП "Создание условий для предоставления транспортных услуг населению и организация транспортного обслуживания населения и муниципальных маршрутах регулярных перевозок по регулируемым тарифам автомобильным транспортом на территории  Ольховского муниципального района Волгоградской области на 2018-2020 годы"</t>
  </si>
  <si>
    <t>26 0 00 00000</t>
  </si>
  <si>
    <t>Транспортное обеспечение населения автомобильным транспортом по муниципальным маршрутам регулярных перевозок по регулируемым тарифам на территории Ольховского муниципального района</t>
  </si>
  <si>
    <t>26 0 01 00000</t>
  </si>
  <si>
    <t>27 0 00 00000</t>
  </si>
  <si>
    <t>Мероприятия, направленные на совершенствование систем водоснабжения</t>
  </si>
  <si>
    <t>27 0 01 00000</t>
  </si>
  <si>
    <t>28 0 00 00000</t>
  </si>
  <si>
    <t>Муниципальная целевая программа "Межевание земельных участков на территории Ольховского муниципального района Волгоградской области на 2018-2020 годы"</t>
  </si>
  <si>
    <t>Организация выполнения межевания земельных участков</t>
  </si>
  <si>
    <t>28 0 01 00000</t>
  </si>
  <si>
    <t>Опубликование информационных сообщений  о земельных участках в газете</t>
  </si>
  <si>
    <t>28 0 02 00000</t>
  </si>
  <si>
    <t>29 0 00 00000</t>
  </si>
  <si>
    <t>Муниципальная целевая программа  "Развитие информационного общества  в Ольховском муниципальном районе  на 2018-2020.г."</t>
  </si>
  <si>
    <t>Муниципальная целевая программа  "Обеспечение населения  Ольховского муниципального района Волгоградской области  питьевой водой на 2018-2020 гг."</t>
  </si>
  <si>
    <t>Обеспечение деятельности казенных учреждений (ХЭС)</t>
  </si>
  <si>
    <t>400</t>
  </si>
  <si>
    <t>Капитальные вложения в объекты государственной (муниципальной) собственности</t>
  </si>
  <si>
    <t>Муниципальная целевая программа "Развитие и совершенствование системы гражданской обороны, защиты населения от чрезвычайных ситуаций природного и техногенного характера и снижения рисков их возникновения на территории Ольховского муниципального района на 2018-2020 годы"</t>
  </si>
  <si>
    <t>02 0 01 20030</t>
  </si>
  <si>
    <t>02 0 02 20030</t>
  </si>
  <si>
    <t>02 0 03 20030</t>
  </si>
  <si>
    <t>02 0 04 20030</t>
  </si>
  <si>
    <t>02 0 05 20030</t>
  </si>
  <si>
    <t>03 0 01 20030</t>
  </si>
  <si>
    <t>03 0 02 20030</t>
  </si>
  <si>
    <t>04 0 01 20030</t>
  </si>
  <si>
    <t>04 0 02 20030</t>
  </si>
  <si>
    <t>04 0 03 20030</t>
  </si>
  <si>
    <t>04 0 04 20030</t>
  </si>
  <si>
    <t>21 0 01 20030</t>
  </si>
  <si>
    <t>23 0 0120030</t>
  </si>
  <si>
    <t>23 0 02 20030</t>
  </si>
  <si>
    <t>23 0 03 20030</t>
  </si>
  <si>
    <t xml:space="preserve">08 0 01 20030 </t>
  </si>
  <si>
    <t xml:space="preserve">08 0 02 20030 </t>
  </si>
  <si>
    <t>11 0 01 20030</t>
  </si>
  <si>
    <t>24 1 01 45020</t>
  </si>
  <si>
    <t>Муниципальная целевая программа  "Развитие и поддержка малого и среднего предпринимательства  в Ольховском муниципальном районе Волгоградской области  на 2017-2019 годы"</t>
  </si>
  <si>
    <t>Организация и проведение конкурсов среди предпринимателей</t>
  </si>
  <si>
    <t>Организация и проведение конкурсов для школьников по основам предпринимательства</t>
  </si>
  <si>
    <t>22 0 00 20030</t>
  </si>
  <si>
    <t>22 0 01 20030</t>
  </si>
  <si>
    <t>22 0 02 20030</t>
  </si>
  <si>
    <t>26 0 00 20030</t>
  </si>
  <si>
    <t>26 0 01 20030</t>
  </si>
  <si>
    <t>12 0 01 20030</t>
  </si>
  <si>
    <t>Муниципальная целевая прогамма "Комплексные меры противодействия злоупотреблению наркотиками и их незаконному обороту на территории Ольховского муниципального района на 2018-2020 годы."</t>
  </si>
  <si>
    <t>13 0 01 20030</t>
  </si>
  <si>
    <t>13 0 02 20030</t>
  </si>
  <si>
    <t>27 0 01 20030</t>
  </si>
  <si>
    <t>28 0 00 20030</t>
  </si>
  <si>
    <t>28 0 01 20030</t>
  </si>
  <si>
    <t>28 0 02 20030</t>
  </si>
  <si>
    <t>Оснащение оперативной группы комиссии по черезвычайным ситуациям</t>
  </si>
  <si>
    <t>Приобретение сплит-систем в рабочих кабинетах</t>
  </si>
  <si>
    <t>Приобретение печатной продукции по пропаганде охраны труда</t>
  </si>
  <si>
    <t>Приобретение специальной одежды для  предупреждения травматизма работников</t>
  </si>
  <si>
    <t>Организация и проведение аттестации рабочих мест</t>
  </si>
  <si>
    <t>Приобретение офисной мебели</t>
  </si>
  <si>
    <t>09 0 03 00000</t>
  </si>
  <si>
    <t>09 0 04 00000</t>
  </si>
  <si>
    <t>09 0 05 00000</t>
  </si>
  <si>
    <t>09 0 01 20030</t>
  </si>
  <si>
    <t>09 0 02 20030</t>
  </si>
  <si>
    <t>09 0 03 20030</t>
  </si>
  <si>
    <t>09 0 04 20030</t>
  </si>
  <si>
    <t>09 0 05 20030</t>
  </si>
  <si>
    <t>07 0 00 20030</t>
  </si>
  <si>
    <t>Муниципальная целевая программа "Охрана окружающей среды и рациональное природопользование на территории Ольховского муниципального района волгоградской области на 2017-2019гг"</t>
  </si>
  <si>
    <t>Сбор, транспортировка и утилизация отходов</t>
  </si>
  <si>
    <t>07 0 01 20030</t>
  </si>
  <si>
    <t>22 0 00 00000</t>
  </si>
  <si>
    <t>22 0 01 00000</t>
  </si>
  <si>
    <t>22 0 02 00000</t>
  </si>
  <si>
    <t>15 0 01 00000</t>
  </si>
  <si>
    <t>Улучшение материально-технической базы физкультурно-спортивного комплекса</t>
  </si>
  <si>
    <t>15 0 02 00000</t>
  </si>
  <si>
    <t>15 0 03 00000</t>
  </si>
  <si>
    <t>15 0 01 20030</t>
  </si>
  <si>
    <t>15 0 02 20030</t>
  </si>
  <si>
    <t>15 0 03 20030</t>
  </si>
  <si>
    <t>14 0 01 S0200</t>
  </si>
  <si>
    <t>Муниципальная целевая программа  "Энергосбережение и повышение энергетической эффективности в муниципальных учреждениях  Ольховского муниципального района Волгоградской области на 2018-2020 годы"</t>
  </si>
  <si>
    <t>06 0 00 00000</t>
  </si>
  <si>
    <t>Реконструкция системы теплоснабжения с заменой теплоисточника на энергоэффективный</t>
  </si>
  <si>
    <t>Изготовление проектно-сметной документации на реконструкцию системы теплоснабжения</t>
  </si>
  <si>
    <t>06 0 01 00000</t>
  </si>
  <si>
    <t>06 0 02 00000</t>
  </si>
  <si>
    <t>Проведение физкультурно-оздоровительных мероприятий с населением и подростками</t>
  </si>
  <si>
    <t xml:space="preserve">06 0 00 20030 </t>
  </si>
  <si>
    <t>06 0 01 20030</t>
  </si>
  <si>
    <t xml:space="preserve">06 0 02 20030 </t>
  </si>
  <si>
    <t>Приобретение и монтаж сертифицированного серверного и сетевого оборудования</t>
  </si>
  <si>
    <t>Приобретение криптографических средств обработки информации</t>
  </si>
  <si>
    <t>Подготовка и ремонт помещений</t>
  </si>
  <si>
    <t>Приобретение первичных средств пожаротушения</t>
  </si>
  <si>
    <t>29 0 01 00000</t>
  </si>
  <si>
    <t>29 0 02 00000</t>
  </si>
  <si>
    <t xml:space="preserve"> 29 0 03 00000 </t>
  </si>
  <si>
    <t>29 0 04 00000</t>
  </si>
  <si>
    <t>Связь и информатика</t>
  </si>
  <si>
    <t>0410</t>
  </si>
  <si>
    <t>29 0 00 20030</t>
  </si>
  <si>
    <t>29 0 01 20030</t>
  </si>
  <si>
    <t>29 0 02 20030</t>
  </si>
  <si>
    <t>29 0 03 20030</t>
  </si>
  <si>
    <t>29 0 04 20030</t>
  </si>
  <si>
    <t>99 0 00 70770</t>
  </si>
  <si>
    <t>Судебная система</t>
  </si>
  <si>
    <t>0105</t>
  </si>
  <si>
    <t>Составление и осуществление полномочий по составлению (изменению) списков кандидатов в присяжные заседатели федеральных судов общей юрисдикции в РФ</t>
  </si>
  <si>
    <t>99 0 00 51200</t>
  </si>
  <si>
    <t>99 0 00 60153</t>
  </si>
  <si>
    <t>99 0 00 60152</t>
  </si>
  <si>
    <t xml:space="preserve">912 </t>
  </si>
  <si>
    <t xml:space="preserve"> </t>
  </si>
  <si>
    <t>Муниципальная целевая  программа "Патриотическое воспитание граждан в Ольховском муниципальном районе 2016-2018 гг"</t>
  </si>
  <si>
    <t>Муниципальная целевая  программа "Формирование доступной среды  жизнедеятельности для инвалидов  и маломобильных групп населения в Ольховском муниципальном районе на 2016-2018гг"</t>
  </si>
  <si>
    <t>Ведомственная целевая программа  "Комплектование книжного фонда центральной межпоселенческой библиотеки им. Н.Ф.Рыбалкина Ольховского муниципального района на 2018-2020 годы".</t>
  </si>
  <si>
    <t>Ведомственная целевая программа  "Организация библиотечного обслуживания населения Ольховского муниципального района на 2018-2020годы"</t>
  </si>
  <si>
    <t>Ведомственная целевая программа  "Основные направления развития культуры Ольховского муниципального района на 2018-2020 годы"</t>
  </si>
  <si>
    <t>Ведомственная целевая программа "Дополнительное образование детей  в сфере культуры и искусства на территории Ольховского муниципального района на 2018-2020г.г."</t>
  </si>
  <si>
    <t xml:space="preserve">Молодежная политика </t>
  </si>
  <si>
    <t>Межбюджетные трансферты общего характера бюджетам бюджетной системы РФ</t>
  </si>
  <si>
    <t xml:space="preserve">Межбюджетные трансферты общего характера бюджетам бюджетной системы Российской Федерации </t>
  </si>
  <si>
    <t xml:space="preserve">Транспортные расходы на проведение физкультурно-оздоровительных мероприятий с населением и подростками </t>
  </si>
  <si>
    <t>Муниципальная целевая программа "Развитие и совершенствование системы АПК Безопасный город на терри тории Ольховского муниципального района " на 2017-2019 гг.</t>
  </si>
  <si>
    <t>24 1 00 00000</t>
  </si>
  <si>
    <t>Муниципальная целевая программа "Создание условий для предоставления транспортных услуг населению и организация транспортного обслуживания населения и муниципальных маршрутов регулярных перевозок по регулируемым тарифам автомобильным транспортом на территории  Ольховского муниципального района Волгоградской области на 2018-2020 годы"</t>
  </si>
  <si>
    <t>Подписка периодических изданий</t>
  </si>
  <si>
    <t>изменения</t>
  </si>
  <si>
    <t>с учетом изменений</t>
  </si>
  <si>
    <t>6. Приложение 13  изложить в следующей редакции:</t>
  </si>
  <si>
    <t>5. Приложение 12 изложить в следующей редакции:</t>
  </si>
  <si>
    <t>Распределение бюджетных ассигнований по разделам, подразделам, целевым статьям и видам  расходов  бюджета в составе  ведомственной структуры расходов бюджета Ольховского муниципального района   на  2018  год.</t>
  </si>
  <si>
    <t>4. Приложение 11  изложить в следующей редакции:</t>
  </si>
  <si>
    <t>54,2</t>
  </si>
  <si>
    <t>148,0</t>
  </si>
  <si>
    <t>-20,0</t>
  </si>
  <si>
    <t>Другие вопросы в области социальной политики</t>
  </si>
  <si>
    <t>1006</t>
  </si>
  <si>
    <t>Массовый спорт</t>
  </si>
  <si>
    <t>1102</t>
  </si>
  <si>
    <t>Субвенция на реализацию образовательных программ дошкольного образования муниципальными образовательными организациями</t>
  </si>
  <si>
    <t>99 0 00 71491</t>
  </si>
  <si>
    <t>99 0 00 71492</t>
  </si>
  <si>
    <t>99 0 00 71490</t>
  </si>
  <si>
    <t>99 0 00 71493</t>
  </si>
  <si>
    <t>Осуществление образовательного процесса муниципальными общеобразовательными организациями           ( прочий персонал)</t>
  </si>
  <si>
    <t>Осуществление образовательного процесса муниципальными  общеобразовательными  организациями           ( учебный процесс)</t>
  </si>
  <si>
    <t>Межевание земельных участков</t>
  </si>
  <si>
    <t>28 0 03 20030</t>
  </si>
  <si>
    <t>Распределение бюджетных ассигнований по разделам, подразделам, целевым статьям и видам  расходов  классификации расходов бюджета Ольховского муниципального района  на 2018  год.</t>
  </si>
  <si>
    <t>24 1 01 00000</t>
  </si>
</sst>
</file>

<file path=xl/styles.xml><?xml version="1.0" encoding="utf-8"?>
<styleSheet xmlns="http://schemas.openxmlformats.org/spreadsheetml/2006/main">
  <numFmts count="3">
    <numFmt numFmtId="164" formatCode="?"/>
    <numFmt numFmtId="165" formatCode="0.0"/>
    <numFmt numFmtId="166" formatCode="###,###,##0.0,"/>
  </numFmts>
  <fonts count="19">
    <font>
      <sz val="10"/>
      <name val="Arial"/>
      <family val="2"/>
      <charset val="204"/>
    </font>
    <font>
      <sz val="8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5" fillId="0" borderId="0" xfId="0" applyFont="1" applyBorder="1"/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1" fontId="5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center" vertical="top"/>
    </xf>
    <xf numFmtId="0" fontId="4" fillId="0" borderId="0" xfId="0" applyFont="1" applyBorder="1"/>
    <xf numFmtId="164" fontId="5" fillId="0" borderId="1" xfId="0" applyNumberFormat="1" applyFont="1" applyBorder="1" applyAlignment="1">
      <alignment horizontal="left" vertical="top" wrapText="1"/>
    </xf>
    <xf numFmtId="165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1" fontId="4" fillId="0" borderId="0" xfId="0" applyNumberFormat="1" applyFont="1" applyBorder="1" applyAlignment="1">
      <alignment horizontal="right" vertical="top"/>
    </xf>
    <xf numFmtId="49" fontId="5" fillId="2" borderId="1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top"/>
    </xf>
    <xf numFmtId="49" fontId="9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left" vertical="top"/>
    </xf>
    <xf numFmtId="49" fontId="13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5" fillId="2" borderId="0" xfId="0" applyFont="1" applyFill="1" applyBorder="1"/>
    <xf numFmtId="0" fontId="4" fillId="2" borderId="0" xfId="0" applyFont="1" applyFill="1" applyBorder="1"/>
    <xf numFmtId="49" fontId="12" fillId="2" borderId="1" xfId="0" applyNumberFormat="1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left" vertical="top"/>
    </xf>
    <xf numFmtId="165" fontId="4" fillId="0" borderId="0" xfId="0" applyNumberFormat="1" applyFont="1" applyBorder="1" applyAlignment="1">
      <alignment horizontal="right" vertical="top" wrapText="1"/>
    </xf>
    <xf numFmtId="165" fontId="5" fillId="0" borderId="0" xfId="0" applyNumberFormat="1" applyFont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/>
    <xf numFmtId="49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/>
    <xf numFmtId="49" fontId="6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165" fontId="8" fillId="0" borderId="1" xfId="0" applyNumberFormat="1" applyFont="1" applyFill="1" applyBorder="1" applyAlignment="1">
      <alignment horizontal="righ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Fill="1" applyBorder="1"/>
    <xf numFmtId="165" fontId="8" fillId="0" borderId="0" xfId="0" applyNumberFormat="1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right" vertical="top" wrapText="1"/>
    </xf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justify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/>
    <xf numFmtId="0" fontId="6" fillId="0" borderId="3" xfId="0" applyFont="1" applyFill="1" applyBorder="1"/>
    <xf numFmtId="0" fontId="6" fillId="0" borderId="4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166" fontId="3" fillId="0" borderId="0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Border="1" applyAlignment="1">
      <alignment horizontal="right" vertical="top"/>
    </xf>
    <xf numFmtId="165" fontId="11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left" vertical="top" wrapText="1"/>
    </xf>
    <xf numFmtId="165" fontId="13" fillId="2" borderId="1" xfId="0" applyNumberFormat="1" applyFont="1" applyFill="1" applyBorder="1" applyAlignment="1">
      <alignment horizontal="right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horizontal="left" wrapText="1"/>
    </xf>
    <xf numFmtId="0" fontId="10" fillId="0" borderId="0" xfId="0" applyFont="1" applyBorder="1" applyAlignment="1">
      <alignment wrapText="1"/>
    </xf>
    <xf numFmtId="164" fontId="9" fillId="0" borderId="1" xfId="0" applyNumberFormat="1" applyFont="1" applyBorder="1" applyAlignment="1">
      <alignment horizontal="left" vertical="top" wrapText="1"/>
    </xf>
    <xf numFmtId="165" fontId="4" fillId="2" borderId="1" xfId="0" applyNumberFormat="1" applyFont="1" applyFill="1" applyBorder="1" applyAlignment="1">
      <alignment horizontal="right" vertical="top" wrapText="1"/>
    </xf>
    <xf numFmtId="0" fontId="9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11" fontId="9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horizontal="right" vertical="top"/>
    </xf>
    <xf numFmtId="49" fontId="5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right" vertical="top"/>
    </xf>
    <xf numFmtId="165" fontId="5" fillId="2" borderId="1" xfId="0" applyNumberFormat="1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vertical="top"/>
    </xf>
    <xf numFmtId="0" fontId="5" fillId="0" borderId="5" xfId="0" applyNumberFormat="1" applyFont="1" applyBorder="1" applyAlignment="1">
      <alignment horizontal="right" vertical="center" wrapText="1"/>
    </xf>
    <xf numFmtId="1" fontId="8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right" vertical="top" wrapText="1"/>
    </xf>
    <xf numFmtId="166" fontId="6" fillId="0" borderId="0" xfId="0" applyNumberFormat="1" applyFont="1" applyFill="1" applyBorder="1" applyAlignment="1">
      <alignment horizontal="righ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Fill="1" applyBorder="1" applyAlignment="1">
      <alignment horizontal="center" vertical="top" wrapText="1"/>
    </xf>
    <xf numFmtId="165" fontId="13" fillId="2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right" vertical="top" wrapText="1"/>
    </xf>
    <xf numFmtId="165" fontId="5" fillId="0" borderId="1" xfId="0" applyNumberFormat="1" applyFont="1" applyFill="1" applyBorder="1" applyAlignment="1">
      <alignment horizontal="right" vertical="top" wrapText="1"/>
    </xf>
    <xf numFmtId="165" fontId="5" fillId="0" borderId="1" xfId="0" applyNumberFormat="1" applyFont="1" applyBorder="1" applyAlignment="1">
      <alignment vertical="top" wrapText="1"/>
    </xf>
    <xf numFmtId="165" fontId="4" fillId="0" borderId="1" xfId="0" applyNumberFormat="1" applyFont="1" applyBorder="1" applyAlignment="1">
      <alignment vertical="top" wrapText="1"/>
    </xf>
    <xf numFmtId="165" fontId="13" fillId="0" borderId="1" xfId="0" applyNumberFormat="1" applyFont="1" applyBorder="1" applyAlignment="1">
      <alignment horizontal="right" vertical="top" wrapText="1"/>
    </xf>
    <xf numFmtId="166" fontId="8" fillId="0" borderId="4" xfId="0" applyNumberFormat="1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right" vertical="top" wrapText="1"/>
    </xf>
    <xf numFmtId="49" fontId="13" fillId="0" borderId="1" xfId="0" applyNumberFormat="1" applyFont="1" applyFill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top"/>
    </xf>
    <xf numFmtId="49" fontId="13" fillId="2" borderId="1" xfId="0" applyNumberFormat="1" applyFont="1" applyFill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2" borderId="1" xfId="0" applyNumberFormat="1" applyFont="1" applyFill="1" applyBorder="1" applyAlignment="1">
      <alignment horizontal="left" vertical="top" wrapText="1"/>
    </xf>
    <xf numFmtId="11" fontId="13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 vertical="top" wrapText="1"/>
    </xf>
    <xf numFmtId="165" fontId="13" fillId="0" borderId="1" xfId="0" applyNumberFormat="1" applyFont="1" applyBorder="1" applyAlignment="1">
      <alignment vertical="top" wrapText="1"/>
    </xf>
    <xf numFmtId="165" fontId="13" fillId="2" borderId="1" xfId="0" applyNumberFormat="1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164" fontId="13" fillId="0" borderId="1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justify"/>
    </xf>
    <xf numFmtId="165" fontId="13" fillId="0" borderId="1" xfId="0" applyNumberFormat="1" applyFont="1" applyFill="1" applyBorder="1" applyAlignment="1">
      <alignment horizontal="right" vertical="top" wrapText="1"/>
    </xf>
    <xf numFmtId="49" fontId="12" fillId="2" borderId="1" xfId="0" applyNumberFormat="1" applyFont="1" applyFill="1" applyBorder="1" applyAlignment="1">
      <alignment horizontal="left" vertical="top" wrapText="1"/>
    </xf>
    <xf numFmtId="165" fontId="12" fillId="2" borderId="1" xfId="0" applyNumberFormat="1" applyFont="1" applyFill="1" applyBorder="1" applyAlignment="1">
      <alignment horizontal="right" vertical="top" wrapText="1"/>
    </xf>
    <xf numFmtId="0" fontId="12" fillId="2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 applyProtection="1">
      <alignment horizontal="left" vertical="top" wrapText="1"/>
      <protection locked="0"/>
    </xf>
    <xf numFmtId="49" fontId="13" fillId="0" borderId="1" xfId="0" applyNumberFormat="1" applyFont="1" applyBorder="1" applyAlignment="1" applyProtection="1">
      <alignment horizontal="left" vertical="top" wrapText="1"/>
      <protection locked="0"/>
    </xf>
    <xf numFmtId="11" fontId="12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/>
    </xf>
    <xf numFmtId="165" fontId="12" fillId="0" borderId="1" xfId="0" applyNumberFormat="1" applyFont="1" applyBorder="1" applyAlignment="1">
      <alignment horizontal="right" vertical="top"/>
    </xf>
    <xf numFmtId="49" fontId="8" fillId="0" borderId="2" xfId="0" applyNumberFormat="1" applyFont="1" applyFill="1" applyBorder="1" applyAlignment="1">
      <alignment horizontal="center" vertical="center" textRotation="90" wrapText="1"/>
    </xf>
    <xf numFmtId="49" fontId="8" fillId="0" borderId="4" xfId="0" applyNumberFormat="1" applyFont="1" applyFill="1" applyBorder="1" applyAlignment="1">
      <alignment horizontal="center" vertical="center" textRotation="90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2" fillId="0" borderId="0" xfId="0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49" fontId="5" fillId="0" borderId="7" xfId="0" applyNumberFormat="1" applyFont="1" applyFill="1" applyBorder="1" applyAlignment="1">
      <alignment horizontal="left" wrapText="1"/>
    </xf>
    <xf numFmtId="0" fontId="16" fillId="0" borderId="7" xfId="0" applyFont="1" applyBorder="1" applyAlignment="1">
      <alignment wrapText="1"/>
    </xf>
    <xf numFmtId="49" fontId="11" fillId="0" borderId="0" xfId="0" applyNumberFormat="1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1" fontId="8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4" fillId="0" borderId="0" xfId="0" applyFont="1" applyFill="1" applyAlignment="1">
      <alignment horizontal="left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Border="1" applyAlignment="1">
      <alignment horizontal="right" vertical="top" wrapText="1"/>
    </xf>
    <xf numFmtId="0" fontId="10" fillId="0" borderId="0" xfId="0" applyFont="1" applyAlignment="1">
      <alignment vertical="top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textRotation="90" wrapText="1"/>
    </xf>
    <xf numFmtId="49" fontId="11" fillId="0" borderId="4" xfId="0" applyNumberFormat="1" applyFont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64" fontId="11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164" fontId="4" fillId="0" borderId="0" xfId="0" applyNumberFormat="1" applyFont="1" applyBorder="1" applyAlignment="1">
      <alignment horizontal="right" wrapText="1"/>
    </xf>
    <xf numFmtId="0" fontId="0" fillId="0" borderId="0" xfId="0"/>
    <xf numFmtId="164" fontId="8" fillId="0" borderId="0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8" fillId="0" borderId="8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textRotation="90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0" fontId="7" fillId="0" borderId="0" xfId="0" applyFont="1" applyAlignment="1">
      <alignment vertical="top"/>
    </xf>
    <xf numFmtId="0" fontId="5" fillId="0" borderId="0" xfId="0" applyFont="1" applyBorder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1" fontId="4" fillId="0" borderId="6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164" fontId="4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outlinePr summaryBelow="0"/>
    <pageSetUpPr fitToPage="1"/>
  </sheetPr>
  <dimension ref="B1:M507"/>
  <sheetViews>
    <sheetView tabSelected="1" view="pageBreakPreview" topLeftCell="A16" zoomScale="80" zoomScaleSheetLayoutView="80" workbookViewId="0">
      <selection activeCell="E22" sqref="E22"/>
    </sheetView>
  </sheetViews>
  <sheetFormatPr defaultRowHeight="20.25"/>
  <cols>
    <col min="1" max="1" width="0.140625" style="52" customWidth="1"/>
    <col min="2" max="2" width="58.85546875" style="50" customWidth="1"/>
    <col min="3" max="3" width="9.140625" style="51"/>
    <col min="4" max="4" width="7.5703125" style="51" customWidth="1"/>
    <col min="5" max="5" width="15.85546875" style="51" customWidth="1"/>
    <col min="6" max="6" width="8.7109375" style="51" customWidth="1"/>
    <col min="7" max="7" width="16.42578125" style="51" customWidth="1"/>
    <col min="8" max="8" width="26.28515625" style="74" customWidth="1"/>
    <col min="9" max="9" width="4" style="52" hidden="1" customWidth="1"/>
    <col min="10" max="12" width="9.140625" style="52"/>
    <col min="13" max="13" width="20" style="52" customWidth="1"/>
    <col min="14" max="16384" width="9.140625" style="52"/>
  </cols>
  <sheetData>
    <row r="1" spans="2:11" ht="67.5" customHeight="1">
      <c r="F1" s="150"/>
      <c r="G1" s="150"/>
      <c r="H1" s="151"/>
      <c r="I1" s="151"/>
      <c r="K1" s="53"/>
    </row>
    <row r="2" spans="2:11" s="54" customFormat="1" ht="16.5" customHeight="1">
      <c r="B2" s="162" t="s">
        <v>580</v>
      </c>
      <c r="C2" s="163"/>
      <c r="D2" s="163"/>
      <c r="E2" s="163"/>
      <c r="F2" s="163"/>
      <c r="G2" s="163"/>
      <c r="H2" s="163"/>
      <c r="I2" s="163"/>
      <c r="K2" s="55"/>
    </row>
    <row r="3" spans="2:11" s="54" customFormat="1" ht="55.5" customHeight="1">
      <c r="B3" s="164" t="s">
        <v>581</v>
      </c>
      <c r="C3" s="165"/>
      <c r="D3" s="165"/>
      <c r="E3" s="165"/>
      <c r="F3" s="165"/>
      <c r="G3" s="165"/>
      <c r="H3" s="165"/>
      <c r="I3" s="165"/>
      <c r="J3" s="56"/>
      <c r="K3" s="56"/>
    </row>
    <row r="4" spans="2:11" s="54" customFormat="1" ht="14.25" customHeight="1">
      <c r="B4" s="56"/>
      <c r="C4" s="56"/>
      <c r="D4" s="56"/>
      <c r="E4" s="56"/>
      <c r="F4" s="56"/>
      <c r="G4" s="56"/>
      <c r="H4" s="100" t="s">
        <v>6</v>
      </c>
      <c r="I4" s="56"/>
      <c r="J4" s="56"/>
      <c r="K4" s="56"/>
    </row>
    <row r="5" spans="2:11" s="54" customFormat="1" ht="91.5" customHeight="1">
      <c r="B5" s="148" t="s">
        <v>7</v>
      </c>
      <c r="C5" s="146" t="s">
        <v>8</v>
      </c>
      <c r="D5" s="146" t="s">
        <v>9</v>
      </c>
      <c r="E5" s="146" t="s">
        <v>10</v>
      </c>
      <c r="F5" s="146" t="s">
        <v>11</v>
      </c>
      <c r="G5" s="160" t="s">
        <v>172</v>
      </c>
      <c r="H5" s="161"/>
    </row>
    <row r="6" spans="2:11" s="54" customFormat="1" ht="35.25" customHeight="1">
      <c r="B6" s="149"/>
      <c r="C6" s="147"/>
      <c r="D6" s="147"/>
      <c r="E6" s="147"/>
      <c r="F6" s="147"/>
      <c r="G6" s="102" t="s">
        <v>577</v>
      </c>
      <c r="H6" s="121" t="s">
        <v>578</v>
      </c>
    </row>
    <row r="7" spans="2:11" s="54" customFormat="1" ht="15.75">
      <c r="B7" s="57" t="s">
        <v>12</v>
      </c>
      <c r="C7" s="57" t="s">
        <v>13</v>
      </c>
      <c r="D7" s="57" t="s">
        <v>14</v>
      </c>
      <c r="E7" s="57" t="s">
        <v>15</v>
      </c>
      <c r="F7" s="57" t="s">
        <v>16</v>
      </c>
      <c r="G7" s="101"/>
      <c r="H7" s="120" t="s">
        <v>17</v>
      </c>
    </row>
    <row r="8" spans="2:11" s="54" customFormat="1" ht="23.25" customHeight="1">
      <c r="B8" s="60" t="s">
        <v>108</v>
      </c>
      <c r="C8" s="87" t="s">
        <v>73</v>
      </c>
      <c r="D8" s="87" t="s">
        <v>18</v>
      </c>
      <c r="E8" s="87" t="s">
        <v>18</v>
      </c>
      <c r="F8" s="87" t="s">
        <v>18</v>
      </c>
      <c r="G8" s="115">
        <f>G9</f>
        <v>0</v>
      </c>
      <c r="H8" s="89">
        <f>H9</f>
        <v>1251</v>
      </c>
    </row>
    <row r="9" spans="2:11" s="54" customFormat="1" ht="31.5" customHeight="1">
      <c r="B9" s="60" t="s">
        <v>19</v>
      </c>
      <c r="C9" s="87" t="s">
        <v>73</v>
      </c>
      <c r="D9" s="87" t="s">
        <v>20</v>
      </c>
      <c r="E9" s="87" t="s">
        <v>18</v>
      </c>
      <c r="F9" s="87"/>
      <c r="G9" s="115"/>
      <c r="H9" s="89">
        <f>H10</f>
        <v>1251</v>
      </c>
    </row>
    <row r="10" spans="2:11" s="54" customFormat="1" ht="47.25" customHeight="1">
      <c r="B10" s="60" t="s">
        <v>21</v>
      </c>
      <c r="C10" s="87" t="s">
        <v>73</v>
      </c>
      <c r="D10" s="87" t="s">
        <v>22</v>
      </c>
      <c r="E10" s="87" t="s">
        <v>18</v>
      </c>
      <c r="F10" s="87" t="s">
        <v>18</v>
      </c>
      <c r="G10" s="115"/>
      <c r="H10" s="89">
        <f>H11</f>
        <v>1251</v>
      </c>
    </row>
    <row r="11" spans="2:11" s="54" customFormat="1" ht="36" customHeight="1">
      <c r="B11" s="58" t="s">
        <v>122</v>
      </c>
      <c r="C11" s="67" t="s">
        <v>73</v>
      </c>
      <c r="D11" s="67" t="s">
        <v>22</v>
      </c>
      <c r="E11" s="67" t="s">
        <v>173</v>
      </c>
      <c r="F11" s="67" t="s">
        <v>18</v>
      </c>
      <c r="G11" s="116"/>
      <c r="H11" s="90">
        <f>H12+H17+H15</f>
        <v>1251</v>
      </c>
    </row>
    <row r="12" spans="2:11" s="54" customFormat="1" ht="24" customHeight="1">
      <c r="B12" s="58" t="s">
        <v>110</v>
      </c>
      <c r="C12" s="67" t="s">
        <v>73</v>
      </c>
      <c r="D12" s="67" t="s">
        <v>22</v>
      </c>
      <c r="E12" s="67" t="s">
        <v>174</v>
      </c>
      <c r="F12" s="67"/>
      <c r="G12" s="116"/>
      <c r="H12" s="90">
        <f>H13+H14</f>
        <v>1189</v>
      </c>
    </row>
    <row r="13" spans="2:11" s="54" customFormat="1" ht="61.5" customHeight="1">
      <c r="B13" s="58" t="s">
        <v>23</v>
      </c>
      <c r="C13" s="67" t="s">
        <v>73</v>
      </c>
      <c r="D13" s="67" t="s">
        <v>22</v>
      </c>
      <c r="E13" s="67" t="s">
        <v>174</v>
      </c>
      <c r="F13" s="67" t="s">
        <v>24</v>
      </c>
      <c r="G13" s="116"/>
      <c r="H13" s="90">
        <v>1187.5</v>
      </c>
    </row>
    <row r="14" spans="2:11" s="54" customFormat="1" ht="30">
      <c r="B14" s="58" t="s">
        <v>25</v>
      </c>
      <c r="C14" s="67" t="s">
        <v>73</v>
      </c>
      <c r="D14" s="67" t="s">
        <v>22</v>
      </c>
      <c r="E14" s="67" t="s">
        <v>174</v>
      </c>
      <c r="F14" s="67" t="s">
        <v>26</v>
      </c>
      <c r="G14" s="116"/>
      <c r="H14" s="90">
        <v>1.5</v>
      </c>
    </row>
    <row r="15" spans="2:11" s="54" customFormat="1" ht="15.75">
      <c r="B15" s="58" t="s">
        <v>135</v>
      </c>
      <c r="C15" s="67" t="s">
        <v>73</v>
      </c>
      <c r="D15" s="67" t="s">
        <v>22</v>
      </c>
      <c r="E15" s="67" t="s">
        <v>175</v>
      </c>
      <c r="F15" s="67"/>
      <c r="G15" s="116"/>
      <c r="H15" s="90">
        <f>H16</f>
        <v>60</v>
      </c>
    </row>
    <row r="16" spans="2:11" s="54" customFormat="1" ht="60" customHeight="1">
      <c r="B16" s="58" t="s">
        <v>23</v>
      </c>
      <c r="C16" s="67" t="s">
        <v>73</v>
      </c>
      <c r="D16" s="67" t="s">
        <v>22</v>
      </c>
      <c r="E16" s="67" t="s">
        <v>175</v>
      </c>
      <c r="F16" s="67" t="s">
        <v>24</v>
      </c>
      <c r="G16" s="116"/>
      <c r="H16" s="90">
        <v>60</v>
      </c>
    </row>
    <row r="17" spans="2:9" s="54" customFormat="1" ht="30">
      <c r="B17" s="58" t="s">
        <v>116</v>
      </c>
      <c r="C17" s="67" t="s">
        <v>73</v>
      </c>
      <c r="D17" s="67" t="s">
        <v>22</v>
      </c>
      <c r="E17" s="67" t="s">
        <v>176</v>
      </c>
      <c r="F17" s="67"/>
      <c r="G17" s="116"/>
      <c r="H17" s="90">
        <f>H18</f>
        <v>2</v>
      </c>
    </row>
    <row r="18" spans="2:9" s="54" customFormat="1" ht="26.25" customHeight="1">
      <c r="B18" s="58" t="s">
        <v>27</v>
      </c>
      <c r="C18" s="67" t="s">
        <v>73</v>
      </c>
      <c r="D18" s="67" t="s">
        <v>22</v>
      </c>
      <c r="E18" s="67" t="s">
        <v>176</v>
      </c>
      <c r="F18" s="67" t="s">
        <v>28</v>
      </c>
      <c r="G18" s="116"/>
      <c r="H18" s="90">
        <v>2</v>
      </c>
    </row>
    <row r="19" spans="2:9" s="54" customFormat="1" ht="44.25" customHeight="1">
      <c r="B19" s="60" t="s">
        <v>244</v>
      </c>
      <c r="C19" s="87" t="s">
        <v>74</v>
      </c>
      <c r="D19" s="87" t="s">
        <v>18</v>
      </c>
      <c r="E19" s="87" t="s">
        <v>18</v>
      </c>
      <c r="F19" s="87" t="s">
        <v>18</v>
      </c>
      <c r="G19" s="115">
        <f>G20+G73+G113+G161+G180+G185+G213+G250+G266+G277</f>
        <v>1591.8000000000002</v>
      </c>
      <c r="H19" s="89">
        <f>H20+H73+H113+H161+H180+H185+H213+H250+H266+H277</f>
        <v>63045.9</v>
      </c>
      <c r="I19" s="59">
        <f>I20+I73+I113+I161+I180+I185+I213+I250+I266+I277</f>
        <v>0</v>
      </c>
    </row>
    <row r="20" spans="2:9" s="54" customFormat="1" ht="18.75" customHeight="1">
      <c r="B20" s="60" t="s">
        <v>19</v>
      </c>
      <c r="C20" s="87" t="s">
        <v>74</v>
      </c>
      <c r="D20" s="87" t="s">
        <v>20</v>
      </c>
      <c r="E20" s="87" t="s">
        <v>18</v>
      </c>
      <c r="F20" s="87" t="s">
        <v>18</v>
      </c>
      <c r="G20" s="115">
        <f>G21+G45+G49+G42</f>
        <v>189.10000000000002</v>
      </c>
      <c r="H20" s="89">
        <f>H21+H45+H49+H42</f>
        <v>40404.400000000001</v>
      </c>
      <c r="I20" s="59">
        <f>I21+I45+I49</f>
        <v>0</v>
      </c>
    </row>
    <row r="21" spans="2:9" s="54" customFormat="1" ht="54" customHeight="1">
      <c r="B21" s="60" t="s">
        <v>115</v>
      </c>
      <c r="C21" s="87" t="s">
        <v>74</v>
      </c>
      <c r="D21" s="87" t="s">
        <v>35</v>
      </c>
      <c r="E21" s="87" t="s">
        <v>18</v>
      </c>
      <c r="F21" s="87" t="s">
        <v>18</v>
      </c>
      <c r="G21" s="115">
        <f>G22</f>
        <v>391.8</v>
      </c>
      <c r="H21" s="89">
        <f>H22</f>
        <v>20245.400000000001</v>
      </c>
    </row>
    <row r="22" spans="2:9" s="54" customFormat="1" ht="36" customHeight="1">
      <c r="B22" s="58" t="s">
        <v>122</v>
      </c>
      <c r="C22" s="67" t="s">
        <v>74</v>
      </c>
      <c r="D22" s="67" t="s">
        <v>35</v>
      </c>
      <c r="E22" s="67" t="s">
        <v>173</v>
      </c>
      <c r="F22" s="67"/>
      <c r="G22" s="116">
        <f>G28+G30+G33+G36+G39+G23+G26</f>
        <v>391.8</v>
      </c>
      <c r="H22" s="90">
        <f>H28+H30+H33+H36+H39+H23+H26</f>
        <v>20245.400000000001</v>
      </c>
    </row>
    <row r="23" spans="2:9" s="54" customFormat="1" ht="15.75">
      <c r="B23" s="58" t="s">
        <v>110</v>
      </c>
      <c r="C23" s="67" t="s">
        <v>74</v>
      </c>
      <c r="D23" s="67" t="s">
        <v>35</v>
      </c>
      <c r="E23" s="67" t="s">
        <v>174</v>
      </c>
      <c r="F23" s="67"/>
      <c r="G23" s="116"/>
      <c r="H23" s="90">
        <f>H24+H25</f>
        <v>17642.5</v>
      </c>
    </row>
    <row r="24" spans="2:9" s="54" customFormat="1" ht="68.25" customHeight="1">
      <c r="B24" s="58" t="s">
        <v>23</v>
      </c>
      <c r="C24" s="67" t="s">
        <v>74</v>
      </c>
      <c r="D24" s="67" t="s">
        <v>35</v>
      </c>
      <c r="E24" s="67" t="s">
        <v>174</v>
      </c>
      <c r="F24" s="67" t="s">
        <v>24</v>
      </c>
      <c r="G24" s="116"/>
      <c r="H24" s="90">
        <v>17477</v>
      </c>
    </row>
    <row r="25" spans="2:9" s="54" customFormat="1" ht="30">
      <c r="B25" s="58" t="s">
        <v>25</v>
      </c>
      <c r="C25" s="67" t="s">
        <v>74</v>
      </c>
      <c r="D25" s="67" t="s">
        <v>35</v>
      </c>
      <c r="E25" s="67" t="s">
        <v>174</v>
      </c>
      <c r="F25" s="67" t="s">
        <v>26</v>
      </c>
      <c r="G25" s="116"/>
      <c r="H25" s="90">
        <v>165.5</v>
      </c>
    </row>
    <row r="26" spans="2:9" s="54" customFormat="1" ht="15.75">
      <c r="B26" s="58" t="s">
        <v>118</v>
      </c>
      <c r="C26" s="67" t="s">
        <v>74</v>
      </c>
      <c r="D26" s="67" t="s">
        <v>35</v>
      </c>
      <c r="E26" s="67" t="s">
        <v>176</v>
      </c>
      <c r="F26" s="67"/>
      <c r="G26" s="116"/>
      <c r="H26" s="90">
        <f>H27</f>
        <v>28</v>
      </c>
    </row>
    <row r="27" spans="2:9" s="54" customFormat="1" ht="15.75">
      <c r="B27" s="58" t="s">
        <v>27</v>
      </c>
      <c r="C27" s="67" t="s">
        <v>74</v>
      </c>
      <c r="D27" s="67" t="s">
        <v>35</v>
      </c>
      <c r="E27" s="67" t="s">
        <v>176</v>
      </c>
      <c r="F27" s="67" t="s">
        <v>28</v>
      </c>
      <c r="G27" s="116"/>
      <c r="H27" s="90">
        <v>28</v>
      </c>
    </row>
    <row r="28" spans="2:9" s="54" customFormat="1" ht="33.75" customHeight="1">
      <c r="B28" s="60" t="s">
        <v>127</v>
      </c>
      <c r="C28" s="67" t="s">
        <v>74</v>
      </c>
      <c r="D28" s="67" t="s">
        <v>35</v>
      </c>
      <c r="E28" s="67" t="s">
        <v>179</v>
      </c>
      <c r="F28" s="67"/>
      <c r="G28" s="116">
        <f>G29</f>
        <v>0</v>
      </c>
      <c r="H28" s="90">
        <f>H29</f>
        <v>1193</v>
      </c>
    </row>
    <row r="29" spans="2:9" s="54" customFormat="1" ht="67.5" customHeight="1">
      <c r="B29" s="58" t="s">
        <v>23</v>
      </c>
      <c r="C29" s="67" t="s">
        <v>74</v>
      </c>
      <c r="D29" s="67" t="s">
        <v>35</v>
      </c>
      <c r="E29" s="67" t="s">
        <v>179</v>
      </c>
      <c r="F29" s="67" t="s">
        <v>24</v>
      </c>
      <c r="G29" s="116"/>
      <c r="H29" s="90">
        <v>1193</v>
      </c>
    </row>
    <row r="30" spans="2:9" s="54" customFormat="1" ht="45" customHeight="1">
      <c r="B30" s="58" t="s">
        <v>128</v>
      </c>
      <c r="C30" s="67" t="s">
        <v>74</v>
      </c>
      <c r="D30" s="67" t="s">
        <v>35</v>
      </c>
      <c r="E30" s="67" t="s">
        <v>180</v>
      </c>
      <c r="F30" s="67"/>
      <c r="G30" s="116">
        <f>G31+G32</f>
        <v>49.9</v>
      </c>
      <c r="H30" s="90">
        <f>H31+H32</f>
        <v>199.5</v>
      </c>
    </row>
    <row r="31" spans="2:9" s="54" customFormat="1" ht="67.5" customHeight="1">
      <c r="B31" s="58" t="s">
        <v>23</v>
      </c>
      <c r="C31" s="67" t="s">
        <v>74</v>
      </c>
      <c r="D31" s="67" t="s">
        <v>35</v>
      </c>
      <c r="E31" s="67" t="s">
        <v>180</v>
      </c>
      <c r="F31" s="67" t="s">
        <v>24</v>
      </c>
      <c r="G31" s="116">
        <v>49.9</v>
      </c>
      <c r="H31" s="90">
        <f>139.5+G31</f>
        <v>189.4</v>
      </c>
    </row>
    <row r="32" spans="2:9" s="54" customFormat="1" ht="30">
      <c r="B32" s="58" t="s">
        <v>25</v>
      </c>
      <c r="C32" s="67" t="s">
        <v>74</v>
      </c>
      <c r="D32" s="67" t="s">
        <v>35</v>
      </c>
      <c r="E32" s="67" t="s">
        <v>180</v>
      </c>
      <c r="F32" s="67" t="s">
        <v>26</v>
      </c>
      <c r="G32" s="116"/>
      <c r="H32" s="90">
        <v>10.1</v>
      </c>
    </row>
    <row r="33" spans="2:8" s="54" customFormat="1" ht="30">
      <c r="B33" s="58" t="s">
        <v>129</v>
      </c>
      <c r="C33" s="67" t="s">
        <v>74</v>
      </c>
      <c r="D33" s="67" t="s">
        <v>35</v>
      </c>
      <c r="E33" s="67" t="s">
        <v>181</v>
      </c>
      <c r="F33" s="67"/>
      <c r="G33" s="116">
        <f>G34+G35</f>
        <v>128</v>
      </c>
      <c r="H33" s="90">
        <f>H34+H35</f>
        <v>646.79999999999995</v>
      </c>
    </row>
    <row r="34" spans="2:8" s="54" customFormat="1" ht="66" customHeight="1">
      <c r="B34" s="58" t="s">
        <v>23</v>
      </c>
      <c r="C34" s="67" t="s">
        <v>74</v>
      </c>
      <c r="D34" s="67" t="s">
        <v>35</v>
      </c>
      <c r="E34" s="67" t="s">
        <v>181</v>
      </c>
      <c r="F34" s="67" t="s">
        <v>24</v>
      </c>
      <c r="G34" s="116" t="s">
        <v>584</v>
      </c>
      <c r="H34" s="90">
        <f>483.4+G34</f>
        <v>631.4</v>
      </c>
    </row>
    <row r="35" spans="2:8" s="54" customFormat="1" ht="30">
      <c r="B35" s="58" t="s">
        <v>25</v>
      </c>
      <c r="C35" s="67" t="s">
        <v>74</v>
      </c>
      <c r="D35" s="67" t="s">
        <v>35</v>
      </c>
      <c r="E35" s="67" t="s">
        <v>181</v>
      </c>
      <c r="F35" s="67" t="s">
        <v>26</v>
      </c>
      <c r="G35" s="116" t="s">
        <v>585</v>
      </c>
      <c r="H35" s="90">
        <f>35.4+G35</f>
        <v>15.399999999999999</v>
      </c>
    </row>
    <row r="36" spans="2:8" s="54" customFormat="1" ht="45">
      <c r="B36" s="58" t="s">
        <v>130</v>
      </c>
      <c r="C36" s="67" t="s">
        <v>74</v>
      </c>
      <c r="D36" s="67" t="s">
        <v>35</v>
      </c>
      <c r="E36" s="67" t="s">
        <v>182</v>
      </c>
      <c r="F36" s="67"/>
      <c r="G36" s="116">
        <f>G37+G38</f>
        <v>54.2</v>
      </c>
      <c r="H36" s="90">
        <f>H37+H38</f>
        <v>217</v>
      </c>
    </row>
    <row r="37" spans="2:8" s="54" customFormat="1" ht="60">
      <c r="B37" s="58" t="s">
        <v>23</v>
      </c>
      <c r="C37" s="67" t="s">
        <v>74</v>
      </c>
      <c r="D37" s="67" t="s">
        <v>35</v>
      </c>
      <c r="E37" s="67" t="s">
        <v>182</v>
      </c>
      <c r="F37" s="67" t="s">
        <v>24</v>
      </c>
      <c r="G37" s="116" t="s">
        <v>583</v>
      </c>
      <c r="H37" s="90">
        <f>130.6+G37</f>
        <v>184.8</v>
      </c>
    </row>
    <row r="38" spans="2:8" s="54" customFormat="1" ht="30">
      <c r="B38" s="58" t="s">
        <v>25</v>
      </c>
      <c r="C38" s="67" t="s">
        <v>74</v>
      </c>
      <c r="D38" s="67" t="s">
        <v>35</v>
      </c>
      <c r="E38" s="67" t="s">
        <v>182</v>
      </c>
      <c r="F38" s="67" t="s">
        <v>26</v>
      </c>
      <c r="G38" s="116"/>
      <c r="H38" s="90">
        <v>32.200000000000003</v>
      </c>
    </row>
    <row r="39" spans="2:8" s="54" customFormat="1" ht="51" customHeight="1">
      <c r="B39" s="58" t="s">
        <v>131</v>
      </c>
      <c r="C39" s="67" t="s">
        <v>74</v>
      </c>
      <c r="D39" s="67" t="s">
        <v>35</v>
      </c>
      <c r="E39" s="67" t="s">
        <v>183</v>
      </c>
      <c r="F39" s="67"/>
      <c r="G39" s="116">
        <f>G40+G41</f>
        <v>159.69999999999999</v>
      </c>
      <c r="H39" s="90">
        <f>H40+H41</f>
        <v>318.60000000000002</v>
      </c>
    </row>
    <row r="40" spans="2:8" s="54" customFormat="1" ht="60">
      <c r="B40" s="58" t="s">
        <v>23</v>
      </c>
      <c r="C40" s="67" t="s">
        <v>74</v>
      </c>
      <c r="D40" s="67" t="s">
        <v>35</v>
      </c>
      <c r="E40" s="67" t="s">
        <v>183</v>
      </c>
      <c r="F40" s="67" t="s">
        <v>24</v>
      </c>
      <c r="G40" s="116">
        <v>88.2</v>
      </c>
      <c r="H40" s="90">
        <f>105.9+G40</f>
        <v>194.10000000000002</v>
      </c>
    </row>
    <row r="41" spans="2:8" s="54" customFormat="1" ht="34.5" customHeight="1">
      <c r="B41" s="58" t="s">
        <v>25</v>
      </c>
      <c r="C41" s="67" t="s">
        <v>74</v>
      </c>
      <c r="D41" s="67" t="s">
        <v>35</v>
      </c>
      <c r="E41" s="67" t="s">
        <v>183</v>
      </c>
      <c r="F41" s="67" t="s">
        <v>26</v>
      </c>
      <c r="G41" s="116">
        <v>71.5</v>
      </c>
      <c r="H41" s="90">
        <f>53+G41</f>
        <v>124.5</v>
      </c>
    </row>
    <row r="42" spans="2:8" s="54" customFormat="1" ht="26.25" customHeight="1">
      <c r="B42" s="60" t="s">
        <v>555</v>
      </c>
      <c r="C42" s="87" t="s">
        <v>74</v>
      </c>
      <c r="D42" s="87" t="s">
        <v>556</v>
      </c>
      <c r="E42" s="67"/>
      <c r="F42" s="67"/>
      <c r="G42" s="116"/>
      <c r="H42" s="89">
        <f>H43</f>
        <v>167.6</v>
      </c>
    </row>
    <row r="43" spans="2:8" s="54" customFormat="1" ht="50.25" customHeight="1">
      <c r="B43" s="58" t="s">
        <v>557</v>
      </c>
      <c r="C43" s="67" t="s">
        <v>74</v>
      </c>
      <c r="D43" s="67" t="s">
        <v>556</v>
      </c>
      <c r="E43" s="67" t="s">
        <v>558</v>
      </c>
      <c r="F43" s="67"/>
      <c r="G43" s="116"/>
      <c r="H43" s="90">
        <f>H44</f>
        <v>167.6</v>
      </c>
    </row>
    <row r="44" spans="2:8" s="54" customFormat="1" ht="35.25" customHeight="1">
      <c r="B44" s="58" t="s">
        <v>25</v>
      </c>
      <c r="C44" s="67" t="s">
        <v>74</v>
      </c>
      <c r="D44" s="67" t="s">
        <v>556</v>
      </c>
      <c r="E44" s="67" t="s">
        <v>558</v>
      </c>
      <c r="F44" s="67" t="s">
        <v>26</v>
      </c>
      <c r="G44" s="116"/>
      <c r="H44" s="90">
        <v>167.6</v>
      </c>
    </row>
    <row r="45" spans="2:8" s="54" customFormat="1" ht="29.25" customHeight="1">
      <c r="B45" s="60" t="s">
        <v>75</v>
      </c>
      <c r="C45" s="87" t="s">
        <v>74</v>
      </c>
      <c r="D45" s="87" t="s">
        <v>67</v>
      </c>
      <c r="E45" s="87"/>
      <c r="F45" s="87"/>
      <c r="G45" s="115"/>
      <c r="H45" s="89">
        <f>H46</f>
        <v>200</v>
      </c>
    </row>
    <row r="46" spans="2:8" s="54" customFormat="1" ht="22.5" customHeight="1">
      <c r="B46" s="58" t="s">
        <v>81</v>
      </c>
      <c r="C46" s="67" t="s">
        <v>74</v>
      </c>
      <c r="D46" s="67" t="s">
        <v>67</v>
      </c>
      <c r="E46" s="67" t="s">
        <v>177</v>
      </c>
      <c r="F46" s="67"/>
      <c r="G46" s="116"/>
      <c r="H46" s="90">
        <f>H47</f>
        <v>200</v>
      </c>
    </row>
    <row r="47" spans="2:8" s="54" customFormat="1" ht="20.25" customHeight="1">
      <c r="B47" s="58" t="s">
        <v>75</v>
      </c>
      <c r="C47" s="67" t="s">
        <v>74</v>
      </c>
      <c r="D47" s="67" t="s">
        <v>67</v>
      </c>
      <c r="E47" s="67" t="s">
        <v>185</v>
      </c>
      <c r="F47" s="67"/>
      <c r="G47" s="116"/>
      <c r="H47" s="90">
        <f>H48</f>
        <v>200</v>
      </c>
    </row>
    <row r="48" spans="2:8" s="54" customFormat="1" ht="22.5" customHeight="1">
      <c r="B48" s="58" t="s">
        <v>27</v>
      </c>
      <c r="C48" s="67" t="s">
        <v>74</v>
      </c>
      <c r="D48" s="67" t="s">
        <v>67</v>
      </c>
      <c r="E48" s="67" t="s">
        <v>185</v>
      </c>
      <c r="F48" s="67" t="s">
        <v>28</v>
      </c>
      <c r="G48" s="116"/>
      <c r="H48" s="90">
        <v>200</v>
      </c>
    </row>
    <row r="49" spans="2:9" s="54" customFormat="1" ht="18" customHeight="1">
      <c r="B49" s="60" t="s">
        <v>255</v>
      </c>
      <c r="C49" s="87" t="s">
        <v>74</v>
      </c>
      <c r="D49" s="87" t="s">
        <v>30</v>
      </c>
      <c r="E49" s="87"/>
      <c r="F49" s="87"/>
      <c r="G49" s="115">
        <f>G58+G50</f>
        <v>-202.7</v>
      </c>
      <c r="H49" s="89">
        <f>H58+H50</f>
        <v>19791.400000000001</v>
      </c>
    </row>
    <row r="50" spans="2:9" s="54" customFormat="1" ht="44.25" customHeight="1">
      <c r="B50" s="58" t="s">
        <v>285</v>
      </c>
      <c r="C50" s="67" t="s">
        <v>74</v>
      </c>
      <c r="D50" s="67" t="s">
        <v>30</v>
      </c>
      <c r="E50" s="67" t="s">
        <v>186</v>
      </c>
      <c r="F50" s="67"/>
      <c r="G50" s="116">
        <f>G51</f>
        <v>-202.7</v>
      </c>
      <c r="H50" s="90">
        <f>H51</f>
        <v>0</v>
      </c>
    </row>
    <row r="51" spans="2:9" s="54" customFormat="1" ht="30">
      <c r="B51" s="58" t="s">
        <v>126</v>
      </c>
      <c r="C51" s="67" t="s">
        <v>74</v>
      </c>
      <c r="D51" s="67" t="s">
        <v>30</v>
      </c>
      <c r="E51" s="67" t="s">
        <v>187</v>
      </c>
      <c r="F51" s="67"/>
      <c r="G51" s="116">
        <f>G52</f>
        <v>-202.7</v>
      </c>
      <c r="H51" s="90">
        <f>H52</f>
        <v>0</v>
      </c>
    </row>
    <row r="52" spans="2:9" s="54" customFormat="1" ht="38.25" customHeight="1">
      <c r="B52" s="58" t="s">
        <v>25</v>
      </c>
      <c r="C52" s="67" t="s">
        <v>74</v>
      </c>
      <c r="D52" s="67" t="s">
        <v>30</v>
      </c>
      <c r="E52" s="67" t="s">
        <v>187</v>
      </c>
      <c r="F52" s="67" t="s">
        <v>159</v>
      </c>
      <c r="G52" s="116">
        <f>G53+G54</f>
        <v>-202.7</v>
      </c>
      <c r="H52" s="90">
        <f>H53+H54+H55+H56+H57</f>
        <v>0</v>
      </c>
    </row>
    <row r="53" spans="2:9" s="54" customFormat="1" ht="29.25" customHeight="1">
      <c r="B53" s="84" t="s">
        <v>501</v>
      </c>
      <c r="C53" s="67" t="s">
        <v>74</v>
      </c>
      <c r="D53" s="67" t="s">
        <v>30</v>
      </c>
      <c r="E53" s="67" t="s">
        <v>509</v>
      </c>
      <c r="F53" s="67" t="s">
        <v>159</v>
      </c>
      <c r="G53" s="116">
        <v>-196.7</v>
      </c>
      <c r="H53" s="90">
        <f>196.7+G53</f>
        <v>0</v>
      </c>
    </row>
    <row r="54" spans="2:9" s="54" customFormat="1" ht="33" customHeight="1">
      <c r="B54" s="84" t="s">
        <v>502</v>
      </c>
      <c r="C54" s="67" t="s">
        <v>74</v>
      </c>
      <c r="D54" s="67" t="s">
        <v>30</v>
      </c>
      <c r="E54" s="67" t="s">
        <v>510</v>
      </c>
      <c r="F54" s="67" t="s">
        <v>159</v>
      </c>
      <c r="G54" s="116">
        <v>-6</v>
      </c>
      <c r="H54" s="90">
        <f>6+G54</f>
        <v>0</v>
      </c>
    </row>
    <row r="55" spans="2:9" s="54" customFormat="1" ht="37.5" customHeight="1">
      <c r="B55" s="84" t="s">
        <v>503</v>
      </c>
      <c r="C55" s="67" t="s">
        <v>74</v>
      </c>
      <c r="D55" s="67" t="s">
        <v>30</v>
      </c>
      <c r="E55" s="67" t="s">
        <v>511</v>
      </c>
      <c r="F55" s="67" t="s">
        <v>159</v>
      </c>
      <c r="G55" s="116"/>
      <c r="H55" s="90">
        <v>0</v>
      </c>
    </row>
    <row r="56" spans="2:9" s="54" customFormat="1" ht="24" customHeight="1">
      <c r="B56" s="84" t="s">
        <v>504</v>
      </c>
      <c r="C56" s="67" t="s">
        <v>74</v>
      </c>
      <c r="D56" s="67" t="s">
        <v>30</v>
      </c>
      <c r="E56" s="67" t="s">
        <v>512</v>
      </c>
      <c r="F56" s="67" t="s">
        <v>159</v>
      </c>
      <c r="G56" s="116"/>
      <c r="H56" s="90">
        <v>0</v>
      </c>
    </row>
    <row r="57" spans="2:9" s="54" customFormat="1" ht="21.75" customHeight="1">
      <c r="B57" s="84" t="s">
        <v>505</v>
      </c>
      <c r="C57" s="67" t="s">
        <v>74</v>
      </c>
      <c r="D57" s="67" t="s">
        <v>30</v>
      </c>
      <c r="E57" s="67" t="s">
        <v>513</v>
      </c>
      <c r="F57" s="67" t="s">
        <v>159</v>
      </c>
      <c r="G57" s="116"/>
      <c r="H57" s="90">
        <v>0</v>
      </c>
    </row>
    <row r="58" spans="2:9" s="54" customFormat="1" ht="27.75" customHeight="1">
      <c r="B58" s="58" t="s">
        <v>81</v>
      </c>
      <c r="C58" s="67" t="s">
        <v>74</v>
      </c>
      <c r="D58" s="67" t="s">
        <v>30</v>
      </c>
      <c r="E58" s="67" t="s">
        <v>177</v>
      </c>
      <c r="F58" s="67"/>
      <c r="G58" s="116"/>
      <c r="H58" s="90">
        <f>H59+H62+H64+H67+H69+H71</f>
        <v>19791.400000000001</v>
      </c>
      <c r="I58" s="65">
        <f>I59+I62+I64+I67+I69+I71</f>
        <v>0</v>
      </c>
    </row>
    <row r="59" spans="2:9" s="54" customFormat="1" ht="30.75" customHeight="1">
      <c r="B59" s="58" t="s">
        <v>461</v>
      </c>
      <c r="C59" s="67" t="s">
        <v>74</v>
      </c>
      <c r="D59" s="67" t="s">
        <v>30</v>
      </c>
      <c r="E59" s="67" t="s">
        <v>188</v>
      </c>
      <c r="F59" s="67"/>
      <c r="G59" s="116"/>
      <c r="H59" s="90">
        <f>H60+H61</f>
        <v>13405</v>
      </c>
    </row>
    <row r="60" spans="2:9" s="54" customFormat="1" ht="60">
      <c r="B60" s="58" t="s">
        <v>23</v>
      </c>
      <c r="C60" s="67" t="s">
        <v>74</v>
      </c>
      <c r="D60" s="67" t="s">
        <v>30</v>
      </c>
      <c r="E60" s="67" t="s">
        <v>188</v>
      </c>
      <c r="F60" s="67" t="s">
        <v>24</v>
      </c>
      <c r="G60" s="116"/>
      <c r="H60" s="90">
        <v>8247</v>
      </c>
    </row>
    <row r="61" spans="2:9" s="54" customFormat="1" ht="30">
      <c r="B61" s="58" t="s">
        <v>25</v>
      </c>
      <c r="C61" s="67" t="s">
        <v>74</v>
      </c>
      <c r="D61" s="67" t="s">
        <v>30</v>
      </c>
      <c r="E61" s="67" t="s">
        <v>188</v>
      </c>
      <c r="F61" s="67" t="s">
        <v>26</v>
      </c>
      <c r="G61" s="116"/>
      <c r="H61" s="90">
        <v>5158</v>
      </c>
    </row>
    <row r="62" spans="2:9" s="54" customFormat="1" ht="15.75">
      <c r="B62" s="58" t="s">
        <v>118</v>
      </c>
      <c r="C62" s="67" t="s">
        <v>74</v>
      </c>
      <c r="D62" s="67" t="s">
        <v>30</v>
      </c>
      <c r="E62" s="67" t="s">
        <v>191</v>
      </c>
      <c r="F62" s="67"/>
      <c r="G62" s="116"/>
      <c r="H62" s="90">
        <f>H63</f>
        <v>63</v>
      </c>
    </row>
    <row r="63" spans="2:9" s="54" customFormat="1" ht="27.75" customHeight="1">
      <c r="B63" s="58" t="s">
        <v>27</v>
      </c>
      <c r="C63" s="67" t="s">
        <v>74</v>
      </c>
      <c r="D63" s="67" t="s">
        <v>30</v>
      </c>
      <c r="E63" s="67" t="s">
        <v>191</v>
      </c>
      <c r="F63" s="67" t="s">
        <v>28</v>
      </c>
      <c r="G63" s="116"/>
      <c r="H63" s="90">
        <v>63</v>
      </c>
    </row>
    <row r="64" spans="2:9" s="54" customFormat="1" ht="53.25" customHeight="1">
      <c r="B64" s="58" t="s">
        <v>134</v>
      </c>
      <c r="C64" s="67" t="s">
        <v>74</v>
      </c>
      <c r="D64" s="67" t="s">
        <v>30</v>
      </c>
      <c r="E64" s="67" t="s">
        <v>189</v>
      </c>
      <c r="F64" s="67"/>
      <c r="G64" s="116"/>
      <c r="H64" s="90">
        <f>H65+H66</f>
        <v>1173.4000000000001</v>
      </c>
    </row>
    <row r="65" spans="2:9" s="54" customFormat="1" ht="60">
      <c r="B65" s="58" t="s">
        <v>23</v>
      </c>
      <c r="C65" s="67" t="s">
        <v>74</v>
      </c>
      <c r="D65" s="67" t="s">
        <v>30</v>
      </c>
      <c r="E65" s="67" t="s">
        <v>189</v>
      </c>
      <c r="F65" s="67" t="s">
        <v>24</v>
      </c>
      <c r="G65" s="116"/>
      <c r="H65" s="90">
        <v>1143.4000000000001</v>
      </c>
    </row>
    <row r="66" spans="2:9" s="54" customFormat="1" ht="30">
      <c r="B66" s="58" t="s">
        <v>25</v>
      </c>
      <c r="C66" s="67" t="s">
        <v>74</v>
      </c>
      <c r="D66" s="67" t="s">
        <v>30</v>
      </c>
      <c r="E66" s="67" t="s">
        <v>189</v>
      </c>
      <c r="F66" s="67" t="s">
        <v>26</v>
      </c>
      <c r="G66" s="116"/>
      <c r="H66" s="90">
        <v>30</v>
      </c>
    </row>
    <row r="67" spans="2:9" s="54" customFormat="1" ht="31.5" customHeight="1">
      <c r="B67" s="58" t="s">
        <v>171</v>
      </c>
      <c r="C67" s="67" t="s">
        <v>74</v>
      </c>
      <c r="D67" s="67" t="s">
        <v>30</v>
      </c>
      <c r="E67" s="67" t="s">
        <v>190</v>
      </c>
      <c r="F67" s="67"/>
      <c r="G67" s="116"/>
      <c r="H67" s="90">
        <f>H68</f>
        <v>30</v>
      </c>
    </row>
    <row r="68" spans="2:9" s="54" customFormat="1" ht="20.25" customHeight="1">
      <c r="B68" s="58" t="s">
        <v>27</v>
      </c>
      <c r="C68" s="67" t="s">
        <v>74</v>
      </c>
      <c r="D68" s="67" t="s">
        <v>30</v>
      </c>
      <c r="E68" s="67" t="s">
        <v>190</v>
      </c>
      <c r="F68" s="67" t="s">
        <v>28</v>
      </c>
      <c r="G68" s="116"/>
      <c r="H68" s="90">
        <v>30</v>
      </c>
    </row>
    <row r="69" spans="2:9" s="54" customFormat="1" ht="31.5" customHeight="1">
      <c r="B69" s="58" t="s">
        <v>133</v>
      </c>
      <c r="C69" s="67" t="s">
        <v>74</v>
      </c>
      <c r="D69" s="67" t="s">
        <v>30</v>
      </c>
      <c r="E69" s="67" t="s">
        <v>239</v>
      </c>
      <c r="F69" s="67"/>
      <c r="G69" s="116"/>
      <c r="H69" s="90">
        <f>H70</f>
        <v>4920</v>
      </c>
    </row>
    <row r="70" spans="2:9" s="54" customFormat="1" ht="42" customHeight="1">
      <c r="B70" s="58" t="s">
        <v>36</v>
      </c>
      <c r="C70" s="67" t="s">
        <v>74</v>
      </c>
      <c r="D70" s="67" t="s">
        <v>30</v>
      </c>
      <c r="E70" s="67" t="s">
        <v>239</v>
      </c>
      <c r="F70" s="67" t="s">
        <v>37</v>
      </c>
      <c r="G70" s="116"/>
      <c r="H70" s="90">
        <v>4920</v>
      </c>
    </row>
    <row r="71" spans="2:9" s="54" customFormat="1" ht="27.75" customHeight="1">
      <c r="B71" s="58" t="s">
        <v>132</v>
      </c>
      <c r="C71" s="67" t="s">
        <v>74</v>
      </c>
      <c r="D71" s="67" t="s">
        <v>30</v>
      </c>
      <c r="E71" s="67" t="s">
        <v>178</v>
      </c>
      <c r="F71" s="67"/>
      <c r="G71" s="116"/>
      <c r="H71" s="90">
        <f>H72</f>
        <v>200</v>
      </c>
    </row>
    <row r="72" spans="2:9" s="54" customFormat="1" ht="23.25" customHeight="1">
      <c r="B72" s="58" t="s">
        <v>27</v>
      </c>
      <c r="C72" s="67" t="s">
        <v>74</v>
      </c>
      <c r="D72" s="67" t="s">
        <v>30</v>
      </c>
      <c r="E72" s="67" t="s">
        <v>178</v>
      </c>
      <c r="F72" s="67" t="s">
        <v>28</v>
      </c>
      <c r="G72" s="116"/>
      <c r="H72" s="90">
        <v>200</v>
      </c>
    </row>
    <row r="73" spans="2:9" s="54" customFormat="1" ht="35.25" customHeight="1">
      <c r="B73" s="60" t="s">
        <v>112</v>
      </c>
      <c r="C73" s="87" t="s">
        <v>74</v>
      </c>
      <c r="D73" s="87" t="s">
        <v>42</v>
      </c>
      <c r="E73" s="87" t="s">
        <v>18</v>
      </c>
      <c r="F73" s="87" t="s">
        <v>18</v>
      </c>
      <c r="G73" s="115"/>
      <c r="H73" s="89">
        <f>H78+H95+H101+H74</f>
        <v>1228.3</v>
      </c>
    </row>
    <row r="74" spans="2:9" s="54" customFormat="1" ht="22.5" customHeight="1">
      <c r="B74" s="60" t="s">
        <v>269</v>
      </c>
      <c r="C74" s="87" t="s">
        <v>74</v>
      </c>
      <c r="D74" s="87" t="s">
        <v>268</v>
      </c>
      <c r="E74" s="87"/>
      <c r="F74" s="87"/>
      <c r="G74" s="115"/>
      <c r="H74" s="89">
        <f>H75</f>
        <v>50</v>
      </c>
      <c r="I74" s="59">
        <f>I75</f>
        <v>0</v>
      </c>
    </row>
    <row r="75" spans="2:9" s="54" customFormat="1" ht="54.75" customHeight="1">
      <c r="B75" s="58" t="s">
        <v>290</v>
      </c>
      <c r="C75" s="67" t="s">
        <v>74</v>
      </c>
      <c r="D75" s="67" t="s">
        <v>268</v>
      </c>
      <c r="E75" s="67" t="s">
        <v>270</v>
      </c>
      <c r="F75" s="87"/>
      <c r="G75" s="115"/>
      <c r="H75" s="90">
        <f>H76</f>
        <v>50</v>
      </c>
    </row>
    <row r="76" spans="2:9" s="54" customFormat="1" ht="36.75" customHeight="1">
      <c r="B76" s="58" t="s">
        <v>25</v>
      </c>
      <c r="C76" s="67" t="s">
        <v>74</v>
      </c>
      <c r="D76" s="67" t="s">
        <v>268</v>
      </c>
      <c r="E76" s="67" t="s">
        <v>270</v>
      </c>
      <c r="F76" s="67" t="s">
        <v>26</v>
      </c>
      <c r="G76" s="116"/>
      <c r="H76" s="90">
        <f>H77</f>
        <v>50</v>
      </c>
    </row>
    <row r="77" spans="2:9" s="54" customFormat="1" ht="40.5" customHeight="1">
      <c r="B77" s="84" t="s">
        <v>394</v>
      </c>
      <c r="C77" s="67" t="s">
        <v>74</v>
      </c>
      <c r="D77" s="67" t="s">
        <v>268</v>
      </c>
      <c r="E77" s="67" t="s">
        <v>395</v>
      </c>
      <c r="F77" s="67" t="s">
        <v>26</v>
      </c>
      <c r="G77" s="116"/>
      <c r="H77" s="90">
        <v>50</v>
      </c>
    </row>
    <row r="78" spans="2:9" s="54" customFormat="1" ht="47.25" customHeight="1">
      <c r="B78" s="60" t="s">
        <v>93</v>
      </c>
      <c r="C78" s="87" t="s">
        <v>74</v>
      </c>
      <c r="D78" s="87" t="s">
        <v>43</v>
      </c>
      <c r="E78" s="87"/>
      <c r="F78" s="87"/>
      <c r="G78" s="115"/>
      <c r="H78" s="89">
        <f>H79+H92+H87</f>
        <v>174</v>
      </c>
    </row>
    <row r="79" spans="2:9" s="54" customFormat="1" ht="94.5" customHeight="1">
      <c r="B79" s="61" t="s">
        <v>464</v>
      </c>
      <c r="C79" s="67" t="s">
        <v>74</v>
      </c>
      <c r="D79" s="67" t="s">
        <v>43</v>
      </c>
      <c r="E79" s="67" t="s">
        <v>192</v>
      </c>
      <c r="F79" s="67"/>
      <c r="G79" s="116"/>
      <c r="H79" s="90">
        <f>H80</f>
        <v>62</v>
      </c>
    </row>
    <row r="80" spans="2:9" s="54" customFormat="1" ht="30">
      <c r="B80" s="58" t="s">
        <v>126</v>
      </c>
      <c r="C80" s="67" t="s">
        <v>74</v>
      </c>
      <c r="D80" s="67" t="s">
        <v>43</v>
      </c>
      <c r="E80" s="67" t="s">
        <v>193</v>
      </c>
      <c r="F80" s="67"/>
      <c r="G80" s="116"/>
      <c r="H80" s="90">
        <f>H81</f>
        <v>62</v>
      </c>
    </row>
    <row r="81" spans="2:8" s="54" customFormat="1" ht="37.5" customHeight="1">
      <c r="B81" s="58" t="s">
        <v>25</v>
      </c>
      <c r="C81" s="67" t="s">
        <v>74</v>
      </c>
      <c r="D81" s="67" t="s">
        <v>43</v>
      </c>
      <c r="E81" s="67" t="s">
        <v>193</v>
      </c>
      <c r="F81" s="67" t="s">
        <v>26</v>
      </c>
      <c r="G81" s="116"/>
      <c r="H81" s="90">
        <f>H82+H83+H84+H85+H86</f>
        <v>62</v>
      </c>
    </row>
    <row r="82" spans="2:8" s="54" customFormat="1" ht="25.5" customHeight="1">
      <c r="B82" s="83" t="s">
        <v>397</v>
      </c>
      <c r="C82" s="67" t="s">
        <v>74</v>
      </c>
      <c r="D82" s="67" t="s">
        <v>43</v>
      </c>
      <c r="E82" s="67" t="s">
        <v>465</v>
      </c>
      <c r="F82" s="67" t="s">
        <v>26</v>
      </c>
      <c r="G82" s="116"/>
      <c r="H82" s="90">
        <v>0</v>
      </c>
    </row>
    <row r="83" spans="2:8" s="54" customFormat="1" ht="37.5" customHeight="1">
      <c r="B83" s="83" t="s">
        <v>500</v>
      </c>
      <c r="C83" s="67" t="s">
        <v>74</v>
      </c>
      <c r="D83" s="67" t="s">
        <v>43</v>
      </c>
      <c r="E83" s="67" t="s">
        <v>466</v>
      </c>
      <c r="F83" s="67" t="s">
        <v>26</v>
      </c>
      <c r="G83" s="116"/>
      <c r="H83" s="90">
        <v>40</v>
      </c>
    </row>
    <row r="84" spans="2:8" s="54" customFormat="1" ht="24" customHeight="1">
      <c r="B84" s="83" t="s">
        <v>398</v>
      </c>
      <c r="C84" s="67" t="s">
        <v>74</v>
      </c>
      <c r="D84" s="67" t="s">
        <v>43</v>
      </c>
      <c r="E84" s="67" t="s">
        <v>467</v>
      </c>
      <c r="F84" s="67" t="s">
        <v>26</v>
      </c>
      <c r="G84" s="116"/>
      <c r="H84" s="90">
        <v>0</v>
      </c>
    </row>
    <row r="85" spans="2:8" s="54" customFormat="1" ht="21.75" customHeight="1">
      <c r="B85" s="83" t="s">
        <v>399</v>
      </c>
      <c r="C85" s="67" t="s">
        <v>74</v>
      </c>
      <c r="D85" s="67" t="s">
        <v>43</v>
      </c>
      <c r="E85" s="67" t="s">
        <v>468</v>
      </c>
      <c r="F85" s="67" t="s">
        <v>26</v>
      </c>
      <c r="G85" s="116"/>
      <c r="H85" s="90">
        <v>18</v>
      </c>
    </row>
    <row r="86" spans="2:8" s="54" customFormat="1" ht="27" customHeight="1">
      <c r="B86" s="83" t="s">
        <v>400</v>
      </c>
      <c r="C86" s="67" t="s">
        <v>74</v>
      </c>
      <c r="D86" s="67" t="s">
        <v>43</v>
      </c>
      <c r="E86" s="67" t="s">
        <v>469</v>
      </c>
      <c r="F86" s="67" t="s">
        <v>26</v>
      </c>
      <c r="G86" s="116"/>
      <c r="H86" s="90">
        <v>4</v>
      </c>
    </row>
    <row r="87" spans="2:8" s="54" customFormat="1" ht="48.75" customHeight="1">
      <c r="B87" s="58" t="s">
        <v>573</v>
      </c>
      <c r="C87" s="67" t="s">
        <v>74</v>
      </c>
      <c r="D87" s="67" t="s">
        <v>43</v>
      </c>
      <c r="E87" s="67" t="s">
        <v>289</v>
      </c>
      <c r="F87" s="67"/>
      <c r="G87" s="116"/>
      <c r="H87" s="90">
        <f>H88</f>
        <v>62</v>
      </c>
    </row>
    <row r="88" spans="2:8" s="54" customFormat="1" ht="41.25" customHeight="1">
      <c r="B88" s="58" t="s">
        <v>25</v>
      </c>
      <c r="C88" s="67" t="s">
        <v>74</v>
      </c>
      <c r="D88" s="67" t="s">
        <v>43</v>
      </c>
      <c r="E88" s="67" t="s">
        <v>289</v>
      </c>
      <c r="F88" s="67" t="s">
        <v>26</v>
      </c>
      <c r="G88" s="116"/>
      <c r="H88" s="90">
        <f>H89+H90+H91</f>
        <v>62</v>
      </c>
    </row>
    <row r="89" spans="2:8" s="54" customFormat="1" ht="26.25" customHeight="1">
      <c r="B89" s="29" t="s">
        <v>439</v>
      </c>
      <c r="C89" s="67" t="s">
        <v>74</v>
      </c>
      <c r="D89" s="67" t="s">
        <v>43</v>
      </c>
      <c r="E89" s="67" t="s">
        <v>477</v>
      </c>
      <c r="F89" s="67" t="s">
        <v>26</v>
      </c>
      <c r="G89" s="116"/>
      <c r="H89" s="90">
        <v>40</v>
      </c>
    </row>
    <row r="90" spans="2:8" s="54" customFormat="1" ht="27" customHeight="1">
      <c r="B90" s="29" t="s">
        <v>440</v>
      </c>
      <c r="C90" s="67" t="s">
        <v>74</v>
      </c>
      <c r="D90" s="67" t="s">
        <v>43</v>
      </c>
      <c r="E90" s="67" t="s">
        <v>478</v>
      </c>
      <c r="F90" s="67" t="s">
        <v>26</v>
      </c>
      <c r="G90" s="116"/>
      <c r="H90" s="90">
        <v>22</v>
      </c>
    </row>
    <row r="91" spans="2:8" s="54" customFormat="1" ht="23.25" customHeight="1">
      <c r="B91" s="29" t="s">
        <v>441</v>
      </c>
      <c r="C91" s="67" t="s">
        <v>74</v>
      </c>
      <c r="D91" s="67" t="s">
        <v>43</v>
      </c>
      <c r="E91" s="67" t="s">
        <v>479</v>
      </c>
      <c r="F91" s="67" t="s">
        <v>26</v>
      </c>
      <c r="G91" s="116"/>
      <c r="H91" s="90">
        <v>0</v>
      </c>
    </row>
    <row r="92" spans="2:8" s="54" customFormat="1" ht="15.75">
      <c r="B92" s="58" t="s">
        <v>82</v>
      </c>
      <c r="C92" s="67" t="s">
        <v>74</v>
      </c>
      <c r="D92" s="67" t="s">
        <v>43</v>
      </c>
      <c r="E92" s="67" t="s">
        <v>177</v>
      </c>
      <c r="F92" s="67"/>
      <c r="G92" s="116"/>
      <c r="H92" s="90">
        <f>H93</f>
        <v>50</v>
      </c>
    </row>
    <row r="93" spans="2:8" s="54" customFormat="1" ht="30">
      <c r="B93" s="58" t="s">
        <v>136</v>
      </c>
      <c r="C93" s="67" t="s">
        <v>74</v>
      </c>
      <c r="D93" s="67" t="s">
        <v>43</v>
      </c>
      <c r="E93" s="67" t="s">
        <v>194</v>
      </c>
      <c r="F93" s="67"/>
      <c r="G93" s="116"/>
      <c r="H93" s="90">
        <f>H94</f>
        <v>50</v>
      </c>
    </row>
    <row r="94" spans="2:8" s="54" customFormat="1" ht="30">
      <c r="B94" s="58" t="s">
        <v>25</v>
      </c>
      <c r="C94" s="67" t="s">
        <v>74</v>
      </c>
      <c r="D94" s="67" t="s">
        <v>43</v>
      </c>
      <c r="E94" s="67" t="s">
        <v>194</v>
      </c>
      <c r="F94" s="67" t="s">
        <v>26</v>
      </c>
      <c r="G94" s="116"/>
      <c r="H94" s="90">
        <v>50</v>
      </c>
    </row>
    <row r="95" spans="2:8" s="62" customFormat="1" ht="15.75">
      <c r="B95" s="60" t="s">
        <v>92</v>
      </c>
      <c r="C95" s="87" t="s">
        <v>74</v>
      </c>
      <c r="D95" s="87" t="s">
        <v>44</v>
      </c>
      <c r="E95" s="87"/>
      <c r="F95" s="87"/>
      <c r="G95" s="115"/>
      <c r="H95" s="89">
        <f>H96</f>
        <v>654.29999999999995</v>
      </c>
    </row>
    <row r="96" spans="2:8" s="54" customFormat="1" ht="36.75" customHeight="1">
      <c r="B96" s="58" t="s">
        <v>291</v>
      </c>
      <c r="C96" s="67" t="s">
        <v>74</v>
      </c>
      <c r="D96" s="67" t="s">
        <v>44</v>
      </c>
      <c r="E96" s="67" t="s">
        <v>195</v>
      </c>
      <c r="F96" s="67"/>
      <c r="G96" s="116"/>
      <c r="H96" s="90">
        <f>H97</f>
        <v>654.29999999999995</v>
      </c>
    </row>
    <row r="97" spans="2:8" s="54" customFormat="1" ht="30">
      <c r="B97" s="58" t="s">
        <v>126</v>
      </c>
      <c r="C97" s="67" t="s">
        <v>74</v>
      </c>
      <c r="D97" s="67" t="s">
        <v>44</v>
      </c>
      <c r="E97" s="67" t="s">
        <v>196</v>
      </c>
      <c r="F97" s="67"/>
      <c r="G97" s="116"/>
      <c r="H97" s="90">
        <f>H98</f>
        <v>654.29999999999995</v>
      </c>
    </row>
    <row r="98" spans="2:8" s="54" customFormat="1" ht="33.75" customHeight="1">
      <c r="B98" s="58" t="s">
        <v>25</v>
      </c>
      <c r="C98" s="67" t="s">
        <v>74</v>
      </c>
      <c r="D98" s="67" t="s">
        <v>44</v>
      </c>
      <c r="E98" s="67" t="s">
        <v>196</v>
      </c>
      <c r="F98" s="67" t="s">
        <v>26</v>
      </c>
      <c r="G98" s="116"/>
      <c r="H98" s="90">
        <f>H99+H100</f>
        <v>654.29999999999995</v>
      </c>
    </row>
    <row r="99" spans="2:8" s="54" customFormat="1" ht="41.25" customHeight="1">
      <c r="B99" s="84" t="s">
        <v>406</v>
      </c>
      <c r="C99" s="67" t="s">
        <v>74</v>
      </c>
      <c r="D99" s="67" t="s">
        <v>44</v>
      </c>
      <c r="E99" s="67" t="s">
        <v>470</v>
      </c>
      <c r="F99" s="67" t="s">
        <v>26</v>
      </c>
      <c r="G99" s="116"/>
      <c r="H99" s="90">
        <v>69.3</v>
      </c>
    </row>
    <row r="100" spans="2:8" s="54" customFormat="1" ht="34.5" customHeight="1">
      <c r="B100" s="84" t="s">
        <v>407</v>
      </c>
      <c r="C100" s="67" t="s">
        <v>74</v>
      </c>
      <c r="D100" s="67" t="s">
        <v>44</v>
      </c>
      <c r="E100" s="67" t="s">
        <v>471</v>
      </c>
      <c r="F100" s="67" t="s">
        <v>26</v>
      </c>
      <c r="G100" s="116"/>
      <c r="H100" s="90">
        <v>585</v>
      </c>
    </row>
    <row r="101" spans="2:8" s="54" customFormat="1" ht="39" customHeight="1">
      <c r="B101" s="60" t="s">
        <v>91</v>
      </c>
      <c r="C101" s="87" t="s">
        <v>74</v>
      </c>
      <c r="D101" s="87" t="s">
        <v>60</v>
      </c>
      <c r="E101" s="87"/>
      <c r="F101" s="87"/>
      <c r="G101" s="115"/>
      <c r="H101" s="89">
        <f>H102+H109</f>
        <v>350</v>
      </c>
    </row>
    <row r="102" spans="2:8" s="54" customFormat="1" ht="60">
      <c r="B102" s="58" t="s">
        <v>271</v>
      </c>
      <c r="C102" s="67" t="s">
        <v>74</v>
      </c>
      <c r="D102" s="67" t="s">
        <v>60</v>
      </c>
      <c r="E102" s="67" t="s">
        <v>197</v>
      </c>
      <c r="F102" s="67"/>
      <c r="G102" s="116"/>
      <c r="H102" s="90">
        <f>H103</f>
        <v>340</v>
      </c>
    </row>
    <row r="103" spans="2:8" s="54" customFormat="1" ht="30">
      <c r="B103" s="58" t="s">
        <v>126</v>
      </c>
      <c r="C103" s="67" t="s">
        <v>74</v>
      </c>
      <c r="D103" s="67" t="s">
        <v>60</v>
      </c>
      <c r="E103" s="67" t="s">
        <v>198</v>
      </c>
      <c r="F103" s="67"/>
      <c r="G103" s="116"/>
      <c r="H103" s="90">
        <f>H104</f>
        <v>340</v>
      </c>
    </row>
    <row r="104" spans="2:8" s="54" customFormat="1" ht="38.25" customHeight="1">
      <c r="B104" s="58" t="s">
        <v>25</v>
      </c>
      <c r="C104" s="67" t="s">
        <v>74</v>
      </c>
      <c r="D104" s="67" t="s">
        <v>60</v>
      </c>
      <c r="E104" s="67" t="s">
        <v>198</v>
      </c>
      <c r="F104" s="67" t="s">
        <v>26</v>
      </c>
      <c r="G104" s="116"/>
      <c r="H104" s="90">
        <f>H105+H106+H107+H108</f>
        <v>340</v>
      </c>
    </row>
    <row r="105" spans="2:8" s="54" customFormat="1" ht="38.25" customHeight="1">
      <c r="B105" s="84" t="s">
        <v>410</v>
      </c>
      <c r="C105" s="67" t="s">
        <v>74</v>
      </c>
      <c r="D105" s="67" t="s">
        <v>60</v>
      </c>
      <c r="E105" s="67" t="s">
        <v>472</v>
      </c>
      <c r="F105" s="67" t="s">
        <v>26</v>
      </c>
      <c r="G105" s="116"/>
      <c r="H105" s="90">
        <v>10</v>
      </c>
    </row>
    <row r="106" spans="2:8" s="54" customFormat="1" ht="26.25" customHeight="1">
      <c r="B106" s="84" t="s">
        <v>411</v>
      </c>
      <c r="C106" s="67" t="s">
        <v>74</v>
      </c>
      <c r="D106" s="67" t="s">
        <v>60</v>
      </c>
      <c r="E106" s="67" t="s">
        <v>473</v>
      </c>
      <c r="F106" s="67" t="s">
        <v>26</v>
      </c>
      <c r="G106" s="116"/>
      <c r="H106" s="90">
        <v>10</v>
      </c>
    </row>
    <row r="107" spans="2:8" s="54" customFormat="1" ht="56.25" customHeight="1">
      <c r="B107" s="84" t="s">
        <v>412</v>
      </c>
      <c r="C107" s="67" t="s">
        <v>74</v>
      </c>
      <c r="D107" s="67" t="s">
        <v>60</v>
      </c>
      <c r="E107" s="67" t="s">
        <v>474</v>
      </c>
      <c r="F107" s="67" t="s">
        <v>26</v>
      </c>
      <c r="G107" s="116"/>
      <c r="H107" s="90">
        <v>0</v>
      </c>
    </row>
    <row r="108" spans="2:8" s="54" customFormat="1" ht="40.5" customHeight="1">
      <c r="B108" s="84" t="s">
        <v>413</v>
      </c>
      <c r="C108" s="67" t="s">
        <v>74</v>
      </c>
      <c r="D108" s="67" t="s">
        <v>60</v>
      </c>
      <c r="E108" s="67" t="s">
        <v>475</v>
      </c>
      <c r="F108" s="67" t="s">
        <v>26</v>
      </c>
      <c r="G108" s="116"/>
      <c r="H108" s="90">
        <v>320</v>
      </c>
    </row>
    <row r="109" spans="2:8" s="54" customFormat="1" ht="45">
      <c r="B109" s="58" t="s">
        <v>272</v>
      </c>
      <c r="C109" s="67" t="s">
        <v>74</v>
      </c>
      <c r="D109" s="67" t="s">
        <v>60</v>
      </c>
      <c r="E109" s="67" t="s">
        <v>199</v>
      </c>
      <c r="F109" s="67"/>
      <c r="G109" s="116"/>
      <c r="H109" s="90">
        <f>H110</f>
        <v>10</v>
      </c>
    </row>
    <row r="110" spans="2:8" s="54" customFormat="1" ht="30">
      <c r="B110" s="58" t="s">
        <v>126</v>
      </c>
      <c r="C110" s="67" t="s">
        <v>74</v>
      </c>
      <c r="D110" s="67" t="s">
        <v>60</v>
      </c>
      <c r="E110" s="67" t="s">
        <v>200</v>
      </c>
      <c r="F110" s="67"/>
      <c r="G110" s="116"/>
      <c r="H110" s="90">
        <f>H111</f>
        <v>10</v>
      </c>
    </row>
    <row r="111" spans="2:8" s="54" customFormat="1" ht="48.75" customHeight="1">
      <c r="B111" s="58" t="s">
        <v>25</v>
      </c>
      <c r="C111" s="67" t="s">
        <v>74</v>
      </c>
      <c r="D111" s="67" t="s">
        <v>60</v>
      </c>
      <c r="E111" s="67" t="s">
        <v>200</v>
      </c>
      <c r="F111" s="67" t="s">
        <v>26</v>
      </c>
      <c r="G111" s="116"/>
      <c r="H111" s="90">
        <f>H112</f>
        <v>10</v>
      </c>
    </row>
    <row r="112" spans="2:8" s="54" customFormat="1" ht="30.75" customHeight="1">
      <c r="B112" s="84" t="s">
        <v>437</v>
      </c>
      <c r="C112" s="67" t="s">
        <v>74</v>
      </c>
      <c r="D112" s="67" t="s">
        <v>60</v>
      </c>
      <c r="E112" s="67" t="s">
        <v>476</v>
      </c>
      <c r="F112" s="67" t="s">
        <v>26</v>
      </c>
      <c r="G112" s="116"/>
      <c r="H112" s="90">
        <v>10</v>
      </c>
    </row>
    <row r="113" spans="2:9" s="54" customFormat="1" ht="25.5" customHeight="1">
      <c r="B113" s="60" t="s">
        <v>113</v>
      </c>
      <c r="C113" s="87" t="s">
        <v>74</v>
      </c>
      <c r="D113" s="87" t="s">
        <v>106</v>
      </c>
      <c r="E113" s="67"/>
      <c r="F113" s="67"/>
      <c r="G113" s="115">
        <f>G133+G117+G114+G126</f>
        <v>1402.7</v>
      </c>
      <c r="H113" s="89">
        <f>H133+H117+H114+H126</f>
        <v>7596.2</v>
      </c>
      <c r="I113" s="59">
        <f>I133+I117</f>
        <v>0</v>
      </c>
    </row>
    <row r="114" spans="2:9" s="54" customFormat="1" ht="25.5" customHeight="1">
      <c r="B114" s="60" t="s">
        <v>344</v>
      </c>
      <c r="C114" s="87" t="s">
        <v>74</v>
      </c>
      <c r="D114" s="87" t="s">
        <v>343</v>
      </c>
      <c r="E114" s="67"/>
      <c r="F114" s="67"/>
      <c r="G114" s="116"/>
      <c r="H114" s="89">
        <f>H115</f>
        <v>62.5</v>
      </c>
      <c r="I114" s="63"/>
    </row>
    <row r="115" spans="2:9" s="54" customFormat="1" ht="25.5" customHeight="1">
      <c r="B115" s="58" t="s">
        <v>82</v>
      </c>
      <c r="C115" s="67" t="s">
        <v>74</v>
      </c>
      <c r="D115" s="67" t="s">
        <v>343</v>
      </c>
      <c r="E115" s="67" t="s">
        <v>177</v>
      </c>
      <c r="F115" s="67"/>
      <c r="G115" s="116"/>
      <c r="H115" s="90">
        <f>H116</f>
        <v>62.5</v>
      </c>
      <c r="I115" s="63"/>
    </row>
    <row r="116" spans="2:9" s="54" customFormat="1" ht="63.75" customHeight="1">
      <c r="B116" s="58" t="s">
        <v>137</v>
      </c>
      <c r="C116" s="67" t="s">
        <v>74</v>
      </c>
      <c r="D116" s="67" t="s">
        <v>343</v>
      </c>
      <c r="E116" s="67" t="s">
        <v>345</v>
      </c>
      <c r="F116" s="67" t="s">
        <v>26</v>
      </c>
      <c r="G116" s="116"/>
      <c r="H116" s="90">
        <v>62.5</v>
      </c>
      <c r="I116" s="63"/>
    </row>
    <row r="117" spans="2:9" s="54" customFormat="1" ht="24" customHeight="1">
      <c r="B117" s="60" t="s">
        <v>264</v>
      </c>
      <c r="C117" s="87" t="s">
        <v>74</v>
      </c>
      <c r="D117" s="87" t="s">
        <v>265</v>
      </c>
      <c r="E117" s="67"/>
      <c r="F117" s="67"/>
      <c r="G117" s="116"/>
      <c r="H117" s="89">
        <f>H121+H118</f>
        <v>2200</v>
      </c>
    </row>
    <row r="118" spans="2:9" s="54" customFormat="1" ht="99.75" customHeight="1">
      <c r="B118" s="86" t="s">
        <v>445</v>
      </c>
      <c r="C118" s="67" t="s">
        <v>74</v>
      </c>
      <c r="D118" s="67" t="s">
        <v>265</v>
      </c>
      <c r="E118" s="67" t="s">
        <v>490</v>
      </c>
      <c r="F118" s="67"/>
      <c r="G118" s="116"/>
      <c r="H118" s="90">
        <f>H119</f>
        <v>2200</v>
      </c>
    </row>
    <row r="119" spans="2:9" s="54" customFormat="1" ht="51" customHeight="1">
      <c r="B119" s="58" t="s">
        <v>25</v>
      </c>
      <c r="C119" s="67" t="s">
        <v>74</v>
      </c>
      <c r="D119" s="67" t="s">
        <v>265</v>
      </c>
      <c r="E119" s="67" t="s">
        <v>490</v>
      </c>
      <c r="F119" s="67" t="s">
        <v>26</v>
      </c>
      <c r="G119" s="116"/>
      <c r="H119" s="90">
        <f>H120</f>
        <v>2200</v>
      </c>
    </row>
    <row r="120" spans="2:9" s="54" customFormat="1" ht="68.25" customHeight="1">
      <c r="B120" s="84" t="s">
        <v>447</v>
      </c>
      <c r="C120" s="67" t="s">
        <v>74</v>
      </c>
      <c r="D120" s="67" t="s">
        <v>265</v>
      </c>
      <c r="E120" s="67" t="s">
        <v>491</v>
      </c>
      <c r="F120" s="67" t="s">
        <v>26</v>
      </c>
      <c r="G120" s="116"/>
      <c r="H120" s="90">
        <v>2200</v>
      </c>
    </row>
    <row r="121" spans="2:9" s="54" customFormat="1" ht="24" customHeight="1">
      <c r="B121" s="58" t="s">
        <v>82</v>
      </c>
      <c r="C121" s="67" t="s">
        <v>74</v>
      </c>
      <c r="D121" s="67" t="s">
        <v>265</v>
      </c>
      <c r="E121" s="67" t="s">
        <v>177</v>
      </c>
      <c r="F121" s="67"/>
      <c r="G121" s="116"/>
      <c r="H121" s="89">
        <f>H122+H124</f>
        <v>0</v>
      </c>
    </row>
    <row r="122" spans="2:9" s="54" customFormat="1" ht="34.5" customHeight="1">
      <c r="B122" s="58" t="s">
        <v>267</v>
      </c>
      <c r="C122" s="67" t="s">
        <v>74</v>
      </c>
      <c r="D122" s="67" t="s">
        <v>265</v>
      </c>
      <c r="E122" s="67" t="s">
        <v>266</v>
      </c>
      <c r="F122" s="67"/>
      <c r="G122" s="116"/>
      <c r="H122" s="90">
        <f>H123</f>
        <v>0</v>
      </c>
    </row>
    <row r="123" spans="2:9" s="54" customFormat="1" ht="34.5" customHeight="1">
      <c r="B123" s="58" t="s">
        <v>36</v>
      </c>
      <c r="C123" s="67" t="s">
        <v>74</v>
      </c>
      <c r="D123" s="67" t="s">
        <v>265</v>
      </c>
      <c r="E123" s="67" t="s">
        <v>320</v>
      </c>
      <c r="F123" s="67" t="s">
        <v>37</v>
      </c>
      <c r="G123" s="116"/>
      <c r="H123" s="90">
        <f>700000-700000</f>
        <v>0</v>
      </c>
    </row>
    <row r="124" spans="2:9" s="54" customFormat="1" ht="34.5" customHeight="1">
      <c r="B124" s="58" t="s">
        <v>318</v>
      </c>
      <c r="C124" s="67" t="s">
        <v>74</v>
      </c>
      <c r="D124" s="67" t="s">
        <v>265</v>
      </c>
      <c r="E124" s="67" t="s">
        <v>319</v>
      </c>
      <c r="F124" s="67"/>
      <c r="G124" s="116"/>
      <c r="H124" s="90">
        <f>H125</f>
        <v>0</v>
      </c>
    </row>
    <row r="125" spans="2:9" s="54" customFormat="1" ht="34.5" customHeight="1">
      <c r="B125" s="58" t="s">
        <v>25</v>
      </c>
      <c r="C125" s="67" t="s">
        <v>74</v>
      </c>
      <c r="D125" s="67" t="s">
        <v>265</v>
      </c>
      <c r="E125" s="67" t="s">
        <v>319</v>
      </c>
      <c r="F125" s="67" t="s">
        <v>26</v>
      </c>
      <c r="G125" s="116"/>
      <c r="H125" s="90">
        <v>0</v>
      </c>
    </row>
    <row r="126" spans="2:9" s="54" customFormat="1" ht="34.5" customHeight="1">
      <c r="B126" s="60" t="s">
        <v>547</v>
      </c>
      <c r="C126" s="87" t="s">
        <v>74</v>
      </c>
      <c r="D126" s="87" t="s">
        <v>548</v>
      </c>
      <c r="E126" s="67"/>
      <c r="F126" s="67"/>
      <c r="G126" s="115">
        <f>G127</f>
        <v>0</v>
      </c>
      <c r="H126" s="89">
        <f>H127</f>
        <v>1785</v>
      </c>
    </row>
    <row r="127" spans="2:9" s="54" customFormat="1" ht="48.75" customHeight="1">
      <c r="B127" s="84" t="s">
        <v>459</v>
      </c>
      <c r="C127" s="67" t="s">
        <v>74</v>
      </c>
      <c r="D127" s="67" t="s">
        <v>548</v>
      </c>
      <c r="E127" s="67" t="s">
        <v>458</v>
      </c>
      <c r="F127" s="67"/>
      <c r="G127" s="116">
        <f>G128</f>
        <v>0</v>
      </c>
      <c r="H127" s="90">
        <f>H128</f>
        <v>1785</v>
      </c>
      <c r="I127" s="65">
        <f>I128</f>
        <v>0</v>
      </c>
    </row>
    <row r="128" spans="2:9" s="54" customFormat="1" ht="34.5" customHeight="1">
      <c r="B128" s="58" t="s">
        <v>25</v>
      </c>
      <c r="C128" s="67" t="s">
        <v>74</v>
      </c>
      <c r="D128" s="67" t="s">
        <v>548</v>
      </c>
      <c r="E128" s="67" t="s">
        <v>549</v>
      </c>
      <c r="F128" s="67" t="s">
        <v>26</v>
      </c>
      <c r="G128" s="116">
        <f>G129+G130+G131+G132</f>
        <v>0</v>
      </c>
      <c r="H128" s="90">
        <f>H129+H130+H131+H132</f>
        <v>1785</v>
      </c>
    </row>
    <row r="129" spans="2:8" s="54" customFormat="1" ht="34.5" customHeight="1">
      <c r="B129" s="84" t="s">
        <v>539</v>
      </c>
      <c r="C129" s="67" t="s">
        <v>74</v>
      </c>
      <c r="D129" s="67" t="s">
        <v>548</v>
      </c>
      <c r="E129" s="67" t="s">
        <v>550</v>
      </c>
      <c r="F129" s="67" t="s">
        <v>26</v>
      </c>
      <c r="G129" s="116"/>
      <c r="H129" s="90">
        <v>1450</v>
      </c>
    </row>
    <row r="130" spans="2:8" s="54" customFormat="1" ht="34.5" customHeight="1">
      <c r="B130" s="84" t="s">
        <v>540</v>
      </c>
      <c r="C130" s="67" t="s">
        <v>74</v>
      </c>
      <c r="D130" s="67" t="s">
        <v>548</v>
      </c>
      <c r="E130" s="67" t="s">
        <v>551</v>
      </c>
      <c r="F130" s="67" t="s">
        <v>26</v>
      </c>
      <c r="G130" s="116">
        <v>-290</v>
      </c>
      <c r="H130" s="90">
        <f>300+G130</f>
        <v>10</v>
      </c>
    </row>
    <row r="131" spans="2:8" s="54" customFormat="1" ht="34.5" customHeight="1">
      <c r="B131" s="84" t="s">
        <v>541</v>
      </c>
      <c r="C131" s="67" t="s">
        <v>74</v>
      </c>
      <c r="D131" s="67" t="s">
        <v>548</v>
      </c>
      <c r="E131" s="67" t="s">
        <v>552</v>
      </c>
      <c r="F131" s="67" t="s">
        <v>26</v>
      </c>
      <c r="G131" s="116">
        <v>290</v>
      </c>
      <c r="H131" s="90">
        <f>10+G131</f>
        <v>300</v>
      </c>
    </row>
    <row r="132" spans="2:8" s="54" customFormat="1" ht="34.5" customHeight="1">
      <c r="B132" s="84" t="s">
        <v>542</v>
      </c>
      <c r="C132" s="67" t="s">
        <v>74</v>
      </c>
      <c r="D132" s="67" t="s">
        <v>548</v>
      </c>
      <c r="E132" s="67" t="s">
        <v>553</v>
      </c>
      <c r="F132" s="67" t="s">
        <v>26</v>
      </c>
      <c r="G132" s="116"/>
      <c r="H132" s="90">
        <v>25</v>
      </c>
    </row>
    <row r="133" spans="2:8" s="54" customFormat="1" ht="28.5" customHeight="1">
      <c r="B133" s="60" t="s">
        <v>104</v>
      </c>
      <c r="C133" s="87" t="s">
        <v>74</v>
      </c>
      <c r="D133" s="87" t="s">
        <v>105</v>
      </c>
      <c r="E133" s="67"/>
      <c r="F133" s="67"/>
      <c r="G133" s="115">
        <f>G154+G143+G139+G149+G159+G134</f>
        <v>1402.7</v>
      </c>
      <c r="H133" s="89">
        <f>H154+H143+H139+H149+H159+H134</f>
        <v>3548.7</v>
      </c>
    </row>
    <row r="134" spans="2:8" s="54" customFormat="1" ht="49.5" customHeight="1">
      <c r="B134" s="58" t="s">
        <v>285</v>
      </c>
      <c r="C134" s="67" t="s">
        <v>74</v>
      </c>
      <c r="D134" s="67" t="s">
        <v>105</v>
      </c>
      <c r="E134" s="67" t="s">
        <v>186</v>
      </c>
      <c r="F134" s="67"/>
      <c r="G134" s="116">
        <f>G135</f>
        <v>202.7</v>
      </c>
      <c r="H134" s="90">
        <f>H135</f>
        <v>202.7</v>
      </c>
    </row>
    <row r="135" spans="2:8" s="54" customFormat="1" ht="35.25" customHeight="1">
      <c r="B135" s="58" t="s">
        <v>126</v>
      </c>
      <c r="C135" s="67" t="s">
        <v>74</v>
      </c>
      <c r="D135" s="67" t="s">
        <v>105</v>
      </c>
      <c r="E135" s="67" t="s">
        <v>187</v>
      </c>
      <c r="F135" s="67"/>
      <c r="G135" s="116">
        <f>G136</f>
        <v>202.7</v>
      </c>
      <c r="H135" s="90">
        <f>H136</f>
        <v>202.7</v>
      </c>
    </row>
    <row r="136" spans="2:8" s="54" customFormat="1" ht="35.25" customHeight="1">
      <c r="B136" s="58" t="s">
        <v>25</v>
      </c>
      <c r="C136" s="67" t="s">
        <v>74</v>
      </c>
      <c r="D136" s="67" t="s">
        <v>105</v>
      </c>
      <c r="E136" s="67" t="s">
        <v>187</v>
      </c>
      <c r="F136" s="67" t="s">
        <v>159</v>
      </c>
      <c r="G136" s="116">
        <f>G137+G138</f>
        <v>202.7</v>
      </c>
      <c r="H136" s="90">
        <f>H137+H138</f>
        <v>202.7</v>
      </c>
    </row>
    <row r="137" spans="2:8" s="54" customFormat="1" ht="27" customHeight="1">
      <c r="B137" s="84" t="s">
        <v>501</v>
      </c>
      <c r="C137" s="67" t="s">
        <v>74</v>
      </c>
      <c r="D137" s="67" t="s">
        <v>105</v>
      </c>
      <c r="E137" s="67" t="s">
        <v>509</v>
      </c>
      <c r="F137" s="67" t="s">
        <v>159</v>
      </c>
      <c r="G137" s="116">
        <v>196.7</v>
      </c>
      <c r="H137" s="90">
        <f>G137</f>
        <v>196.7</v>
      </c>
    </row>
    <row r="138" spans="2:8" s="54" customFormat="1" ht="35.25" customHeight="1">
      <c r="B138" s="84" t="s">
        <v>502</v>
      </c>
      <c r="C138" s="67" t="s">
        <v>74</v>
      </c>
      <c r="D138" s="67" t="s">
        <v>105</v>
      </c>
      <c r="E138" s="67" t="s">
        <v>510</v>
      </c>
      <c r="F138" s="67" t="s">
        <v>159</v>
      </c>
      <c r="G138" s="116">
        <v>6</v>
      </c>
      <c r="H138" s="90">
        <f>G138</f>
        <v>6</v>
      </c>
    </row>
    <row r="139" spans="2:8" s="54" customFormat="1" ht="66.75" customHeight="1">
      <c r="B139" s="84" t="s">
        <v>484</v>
      </c>
      <c r="C139" s="67" t="s">
        <v>74</v>
      </c>
      <c r="D139" s="67" t="s">
        <v>105</v>
      </c>
      <c r="E139" s="67" t="s">
        <v>487</v>
      </c>
      <c r="F139" s="67"/>
      <c r="G139" s="116"/>
      <c r="H139" s="90">
        <f>H140</f>
        <v>8</v>
      </c>
    </row>
    <row r="140" spans="2:8" s="54" customFormat="1" ht="43.5" customHeight="1">
      <c r="B140" s="58" t="s">
        <v>25</v>
      </c>
      <c r="C140" s="67" t="s">
        <v>74</v>
      </c>
      <c r="D140" s="67" t="s">
        <v>105</v>
      </c>
      <c r="E140" s="67" t="s">
        <v>487</v>
      </c>
      <c r="F140" s="67" t="s">
        <v>26</v>
      </c>
      <c r="G140" s="116"/>
      <c r="H140" s="90">
        <f>H141+H142</f>
        <v>8</v>
      </c>
    </row>
    <row r="141" spans="2:8" s="54" customFormat="1" ht="15.75">
      <c r="B141" s="84" t="s">
        <v>485</v>
      </c>
      <c r="C141" s="67" t="s">
        <v>74</v>
      </c>
      <c r="D141" s="67" t="s">
        <v>105</v>
      </c>
      <c r="E141" s="67" t="s">
        <v>488</v>
      </c>
      <c r="F141" s="67" t="s">
        <v>26</v>
      </c>
      <c r="G141" s="116"/>
      <c r="H141" s="90">
        <v>3</v>
      </c>
    </row>
    <row r="142" spans="2:8" s="54" customFormat="1" ht="30">
      <c r="B142" s="84" t="s">
        <v>486</v>
      </c>
      <c r="C142" s="67" t="s">
        <v>74</v>
      </c>
      <c r="D142" s="67" t="s">
        <v>105</v>
      </c>
      <c r="E142" s="67" t="s">
        <v>489</v>
      </c>
      <c r="F142" s="67" t="s">
        <v>26</v>
      </c>
      <c r="G142" s="116"/>
      <c r="H142" s="90">
        <v>5</v>
      </c>
    </row>
    <row r="143" spans="2:8" s="54" customFormat="1" ht="45">
      <c r="B143" s="58" t="s">
        <v>293</v>
      </c>
      <c r="C143" s="67" t="s">
        <v>74</v>
      </c>
      <c r="D143" s="67" t="s">
        <v>105</v>
      </c>
      <c r="E143" s="67" t="s">
        <v>331</v>
      </c>
      <c r="F143" s="67"/>
      <c r="G143" s="116"/>
      <c r="H143" s="90">
        <f>H144+H147</f>
        <v>1500</v>
      </c>
    </row>
    <row r="144" spans="2:8" s="54" customFormat="1" ht="31.5" customHeight="1">
      <c r="B144" s="58" t="s">
        <v>332</v>
      </c>
      <c r="C144" s="67" t="s">
        <v>74</v>
      </c>
      <c r="D144" s="67" t="s">
        <v>105</v>
      </c>
      <c r="E144" s="67" t="s">
        <v>292</v>
      </c>
      <c r="F144" s="67"/>
      <c r="G144" s="116"/>
      <c r="H144" s="90">
        <f>H145</f>
        <v>1500</v>
      </c>
    </row>
    <row r="145" spans="2:9" s="54" customFormat="1" ht="45" customHeight="1">
      <c r="B145" s="58" t="s">
        <v>25</v>
      </c>
      <c r="C145" s="67" t="s">
        <v>74</v>
      </c>
      <c r="D145" s="67" t="s">
        <v>105</v>
      </c>
      <c r="E145" s="67" t="s">
        <v>292</v>
      </c>
      <c r="F145" s="67" t="s">
        <v>26</v>
      </c>
      <c r="G145" s="116"/>
      <c r="H145" s="90">
        <f>H146</f>
        <v>1500</v>
      </c>
    </row>
    <row r="146" spans="2:9" s="54" customFormat="1" ht="30">
      <c r="B146" s="29" t="s">
        <v>441</v>
      </c>
      <c r="C146" s="67" t="s">
        <v>74</v>
      </c>
      <c r="D146" s="67" t="s">
        <v>105</v>
      </c>
      <c r="E146" s="67" t="s">
        <v>483</v>
      </c>
      <c r="F146" s="67" t="s">
        <v>26</v>
      </c>
      <c r="G146" s="116"/>
      <c r="H146" s="90">
        <v>1500</v>
      </c>
    </row>
    <row r="147" spans="2:9" s="54" customFormat="1" ht="34.5" customHeight="1">
      <c r="B147" s="58" t="s">
        <v>333</v>
      </c>
      <c r="C147" s="67" t="s">
        <v>74</v>
      </c>
      <c r="D147" s="67" t="s">
        <v>105</v>
      </c>
      <c r="E147" s="67" t="s">
        <v>334</v>
      </c>
      <c r="F147" s="67"/>
      <c r="G147" s="116"/>
      <c r="H147" s="90">
        <f>H148</f>
        <v>0</v>
      </c>
    </row>
    <row r="148" spans="2:9" s="54" customFormat="1" ht="35.25" customHeight="1">
      <c r="B148" s="58" t="s">
        <v>25</v>
      </c>
      <c r="C148" s="67" t="s">
        <v>74</v>
      </c>
      <c r="D148" s="67" t="s">
        <v>105</v>
      </c>
      <c r="E148" s="67" t="s">
        <v>334</v>
      </c>
      <c r="F148" s="67" t="s">
        <v>26</v>
      </c>
      <c r="G148" s="116"/>
      <c r="H148" s="90">
        <v>0</v>
      </c>
    </row>
    <row r="149" spans="2:9" s="54" customFormat="1" ht="51" customHeight="1">
      <c r="B149" s="84" t="s">
        <v>453</v>
      </c>
      <c r="C149" s="67" t="s">
        <v>74</v>
      </c>
      <c r="D149" s="67" t="s">
        <v>105</v>
      </c>
      <c r="E149" s="67" t="s">
        <v>497</v>
      </c>
      <c r="F149" s="67"/>
      <c r="G149" s="90">
        <f>G150</f>
        <v>1200</v>
      </c>
      <c r="H149" s="90">
        <f>H150</f>
        <v>1838</v>
      </c>
    </row>
    <row r="150" spans="2:9" s="54" customFormat="1" ht="43.5" customHeight="1">
      <c r="B150" s="58" t="s">
        <v>25</v>
      </c>
      <c r="C150" s="67" t="s">
        <v>74</v>
      </c>
      <c r="D150" s="67" t="s">
        <v>105</v>
      </c>
      <c r="E150" s="67" t="s">
        <v>497</v>
      </c>
      <c r="F150" s="67" t="s">
        <v>26</v>
      </c>
      <c r="G150" s="90">
        <f>G151+G152+G153</f>
        <v>1200</v>
      </c>
      <c r="H150" s="90">
        <f>H151+H152+H153</f>
        <v>1838</v>
      </c>
      <c r="I150" s="65">
        <f>I151+I152</f>
        <v>0</v>
      </c>
    </row>
    <row r="151" spans="2:9" s="54" customFormat="1" ht="24" customHeight="1">
      <c r="B151" s="84" t="s">
        <v>454</v>
      </c>
      <c r="C151" s="67" t="s">
        <v>74</v>
      </c>
      <c r="D151" s="67" t="s">
        <v>105</v>
      </c>
      <c r="E151" s="67" t="s">
        <v>498</v>
      </c>
      <c r="F151" s="67" t="s">
        <v>26</v>
      </c>
      <c r="G151" s="116"/>
      <c r="H151" s="90">
        <v>628</v>
      </c>
    </row>
    <row r="152" spans="2:9" s="54" customFormat="1" ht="35.25" customHeight="1">
      <c r="B152" s="84" t="s">
        <v>456</v>
      </c>
      <c r="C152" s="67" t="s">
        <v>74</v>
      </c>
      <c r="D152" s="67" t="s">
        <v>105</v>
      </c>
      <c r="E152" s="67" t="s">
        <v>499</v>
      </c>
      <c r="F152" s="67" t="s">
        <v>26</v>
      </c>
      <c r="G152" s="116"/>
      <c r="H152" s="90">
        <v>10</v>
      </c>
    </row>
    <row r="153" spans="2:9" s="54" customFormat="1" ht="24.75" customHeight="1">
      <c r="B153" s="84" t="s">
        <v>597</v>
      </c>
      <c r="C153" s="67" t="s">
        <v>74</v>
      </c>
      <c r="D153" s="67" t="s">
        <v>105</v>
      </c>
      <c r="E153" s="67" t="s">
        <v>598</v>
      </c>
      <c r="F153" s="67" t="s">
        <v>26</v>
      </c>
      <c r="G153" s="116">
        <v>1200</v>
      </c>
      <c r="H153" s="90">
        <f>G153</f>
        <v>1200</v>
      </c>
    </row>
    <row r="154" spans="2:9" s="54" customFormat="1" ht="15.75">
      <c r="B154" s="58" t="s">
        <v>81</v>
      </c>
      <c r="C154" s="67" t="s">
        <v>74</v>
      </c>
      <c r="D154" s="67" t="s">
        <v>105</v>
      </c>
      <c r="E154" s="67" t="s">
        <v>177</v>
      </c>
      <c r="F154" s="87"/>
      <c r="G154" s="115"/>
      <c r="H154" s="90">
        <f>H155+H157</f>
        <v>0</v>
      </c>
    </row>
    <row r="155" spans="2:9" s="54" customFormat="1" ht="45">
      <c r="B155" s="58" t="s">
        <v>156</v>
      </c>
      <c r="C155" s="67" t="s">
        <v>74</v>
      </c>
      <c r="D155" s="67" t="s">
        <v>105</v>
      </c>
      <c r="E155" s="67" t="s">
        <v>240</v>
      </c>
      <c r="F155" s="87"/>
      <c r="G155" s="115"/>
      <c r="H155" s="90">
        <f>H156</f>
        <v>0</v>
      </c>
    </row>
    <row r="156" spans="2:9" s="54" customFormat="1" ht="30">
      <c r="B156" s="58" t="s">
        <v>25</v>
      </c>
      <c r="C156" s="67" t="s">
        <v>74</v>
      </c>
      <c r="D156" s="67" t="s">
        <v>105</v>
      </c>
      <c r="E156" s="67" t="s">
        <v>240</v>
      </c>
      <c r="F156" s="67" t="s">
        <v>26</v>
      </c>
      <c r="G156" s="116"/>
      <c r="H156" s="90">
        <v>0</v>
      </c>
    </row>
    <row r="157" spans="2:9" s="54" customFormat="1" ht="36.75" customHeight="1">
      <c r="B157" s="58" t="s">
        <v>262</v>
      </c>
      <c r="C157" s="67" t="s">
        <v>74</v>
      </c>
      <c r="D157" s="67" t="s">
        <v>105</v>
      </c>
      <c r="E157" s="67" t="s">
        <v>261</v>
      </c>
      <c r="F157" s="67"/>
      <c r="G157" s="116"/>
      <c r="H157" s="90">
        <f>H158</f>
        <v>0</v>
      </c>
    </row>
    <row r="158" spans="2:9" s="54" customFormat="1" ht="35.25" customHeight="1">
      <c r="B158" s="58" t="s">
        <v>117</v>
      </c>
      <c r="C158" s="67" t="s">
        <v>74</v>
      </c>
      <c r="D158" s="67" t="s">
        <v>105</v>
      </c>
      <c r="E158" s="67" t="s">
        <v>261</v>
      </c>
      <c r="F158" s="67" t="s">
        <v>26</v>
      </c>
      <c r="G158" s="116"/>
      <c r="H158" s="90">
        <v>0</v>
      </c>
    </row>
    <row r="159" spans="2:9" s="54" customFormat="1" ht="70.5" customHeight="1">
      <c r="B159" s="58" t="s">
        <v>137</v>
      </c>
      <c r="C159" s="67" t="s">
        <v>74</v>
      </c>
      <c r="D159" s="67" t="s">
        <v>105</v>
      </c>
      <c r="E159" s="67" t="s">
        <v>554</v>
      </c>
      <c r="F159" s="67"/>
      <c r="G159" s="116"/>
      <c r="H159" s="90">
        <f>H160</f>
        <v>0</v>
      </c>
    </row>
    <row r="160" spans="2:9" s="54" customFormat="1" ht="35.25" customHeight="1">
      <c r="B160" s="58" t="s">
        <v>25</v>
      </c>
      <c r="C160" s="67" t="s">
        <v>74</v>
      </c>
      <c r="D160" s="67" t="s">
        <v>105</v>
      </c>
      <c r="E160" s="67" t="s">
        <v>554</v>
      </c>
      <c r="F160" s="67" t="s">
        <v>26</v>
      </c>
      <c r="G160" s="116"/>
      <c r="H160" s="90">
        <v>0</v>
      </c>
    </row>
    <row r="161" spans="2:9" s="54" customFormat="1" ht="15.75">
      <c r="B161" s="60" t="s">
        <v>109</v>
      </c>
      <c r="C161" s="87" t="s">
        <v>74</v>
      </c>
      <c r="D161" s="87" t="s">
        <v>84</v>
      </c>
      <c r="E161" s="87"/>
      <c r="F161" s="87"/>
      <c r="G161" s="115"/>
      <c r="H161" s="89">
        <f>H162</f>
        <v>6199</v>
      </c>
    </row>
    <row r="162" spans="2:9" s="54" customFormat="1" ht="15.75">
      <c r="B162" s="60" t="s">
        <v>107</v>
      </c>
      <c r="C162" s="87" t="s">
        <v>74</v>
      </c>
      <c r="D162" s="87" t="s">
        <v>45</v>
      </c>
      <c r="E162" s="87"/>
      <c r="F162" s="87"/>
      <c r="G162" s="115"/>
      <c r="H162" s="89">
        <f>H170+H167+H163</f>
        <v>6199</v>
      </c>
      <c r="I162" s="75">
        <f>I170+I167+I163</f>
        <v>0</v>
      </c>
    </row>
    <row r="163" spans="2:9" s="54" customFormat="1" ht="71.25">
      <c r="B163" s="85" t="s">
        <v>529</v>
      </c>
      <c r="C163" s="67" t="s">
        <v>74</v>
      </c>
      <c r="D163" s="67" t="s">
        <v>45</v>
      </c>
      <c r="E163" s="67" t="s">
        <v>530</v>
      </c>
      <c r="F163" s="87"/>
      <c r="G163" s="115"/>
      <c r="H163" s="90">
        <f>H164</f>
        <v>2101</v>
      </c>
    </row>
    <row r="164" spans="2:9" s="54" customFormat="1" ht="30">
      <c r="B164" s="58" t="s">
        <v>25</v>
      </c>
      <c r="C164" s="67" t="s">
        <v>74</v>
      </c>
      <c r="D164" s="67" t="s">
        <v>45</v>
      </c>
      <c r="E164" s="67" t="s">
        <v>536</v>
      </c>
      <c r="F164" s="67" t="s">
        <v>26</v>
      </c>
      <c r="G164" s="116"/>
      <c r="H164" s="90">
        <f>H165+H166</f>
        <v>2101</v>
      </c>
    </row>
    <row r="165" spans="2:9" s="54" customFormat="1" ht="30">
      <c r="B165" s="84" t="s">
        <v>531</v>
      </c>
      <c r="C165" s="67" t="s">
        <v>74</v>
      </c>
      <c r="D165" s="67" t="s">
        <v>45</v>
      </c>
      <c r="E165" s="67" t="s">
        <v>537</v>
      </c>
      <c r="F165" s="67" t="s">
        <v>26</v>
      </c>
      <c r="G165" s="116"/>
      <c r="H165" s="95">
        <v>2101</v>
      </c>
    </row>
    <row r="166" spans="2:9" s="54" customFormat="1" ht="38.25" customHeight="1">
      <c r="B166" s="84" t="s">
        <v>532</v>
      </c>
      <c r="C166" s="67" t="s">
        <v>74</v>
      </c>
      <c r="D166" s="67" t="s">
        <v>45</v>
      </c>
      <c r="E166" s="67" t="s">
        <v>538</v>
      </c>
      <c r="F166" s="67" t="s">
        <v>26</v>
      </c>
      <c r="G166" s="116"/>
      <c r="H166" s="90">
        <v>0</v>
      </c>
    </row>
    <row r="167" spans="2:9" s="54" customFormat="1" ht="54.75" customHeight="1">
      <c r="B167" s="84" t="s">
        <v>460</v>
      </c>
      <c r="C167" s="67" t="s">
        <v>74</v>
      </c>
      <c r="D167" s="67" t="s">
        <v>45</v>
      </c>
      <c r="E167" s="12" t="s">
        <v>449</v>
      </c>
      <c r="F167" s="87"/>
      <c r="G167" s="115"/>
      <c r="H167" s="90">
        <f>H168</f>
        <v>1500</v>
      </c>
    </row>
    <row r="168" spans="2:9" s="54" customFormat="1" ht="36" customHeight="1">
      <c r="B168" s="58" t="s">
        <v>25</v>
      </c>
      <c r="C168" s="67" t="s">
        <v>74</v>
      </c>
      <c r="D168" s="67" t="s">
        <v>45</v>
      </c>
      <c r="E168" s="12" t="s">
        <v>449</v>
      </c>
      <c r="F168" s="67" t="s">
        <v>26</v>
      </c>
      <c r="G168" s="116"/>
      <c r="H168" s="90">
        <f>H169</f>
        <v>1500</v>
      </c>
    </row>
    <row r="169" spans="2:9" s="54" customFormat="1" ht="42.75" customHeight="1">
      <c r="B169" s="84" t="s">
        <v>450</v>
      </c>
      <c r="C169" s="67" t="s">
        <v>74</v>
      </c>
      <c r="D169" s="67" t="s">
        <v>45</v>
      </c>
      <c r="E169" s="67" t="s">
        <v>496</v>
      </c>
      <c r="F169" s="67" t="s">
        <v>26</v>
      </c>
      <c r="G169" s="116"/>
      <c r="H169" s="90">
        <v>1500</v>
      </c>
    </row>
    <row r="170" spans="2:9" s="54" customFormat="1" ht="27.75" customHeight="1">
      <c r="B170" s="58" t="s">
        <v>81</v>
      </c>
      <c r="C170" s="67" t="s">
        <v>74</v>
      </c>
      <c r="D170" s="67" t="s">
        <v>45</v>
      </c>
      <c r="E170" s="67" t="s">
        <v>177</v>
      </c>
      <c r="F170" s="87"/>
      <c r="G170" s="115"/>
      <c r="H170" s="90">
        <f>H171+H173+H177+H175</f>
        <v>2598</v>
      </c>
    </row>
    <row r="171" spans="2:9" s="54" customFormat="1" ht="30" customHeight="1">
      <c r="B171" s="58" t="s">
        <v>306</v>
      </c>
      <c r="C171" s="67" t="s">
        <v>74</v>
      </c>
      <c r="D171" s="67" t="s">
        <v>45</v>
      </c>
      <c r="E171" s="67" t="s">
        <v>305</v>
      </c>
      <c r="F171" s="67"/>
      <c r="G171" s="116"/>
      <c r="H171" s="90">
        <f>H172</f>
        <v>0</v>
      </c>
    </row>
    <row r="172" spans="2:9" s="54" customFormat="1" ht="30">
      <c r="B172" s="58" t="s">
        <v>307</v>
      </c>
      <c r="C172" s="67" t="s">
        <v>74</v>
      </c>
      <c r="D172" s="67" t="s">
        <v>45</v>
      </c>
      <c r="E172" s="67" t="s">
        <v>305</v>
      </c>
      <c r="F172" s="67" t="s">
        <v>37</v>
      </c>
      <c r="G172" s="116"/>
      <c r="H172" s="90">
        <v>0</v>
      </c>
    </row>
    <row r="173" spans="2:9" s="54" customFormat="1" ht="15.75">
      <c r="B173" s="58" t="s">
        <v>309</v>
      </c>
      <c r="C173" s="67" t="s">
        <v>74</v>
      </c>
      <c r="D173" s="67" t="s">
        <v>45</v>
      </c>
      <c r="E173" s="67" t="s">
        <v>308</v>
      </c>
      <c r="F173" s="67"/>
      <c r="G173" s="116"/>
      <c r="H173" s="90">
        <f>H174</f>
        <v>0</v>
      </c>
    </row>
    <row r="174" spans="2:9" s="54" customFormat="1" ht="30">
      <c r="B174" s="58" t="s">
        <v>25</v>
      </c>
      <c r="C174" s="67" t="s">
        <v>74</v>
      </c>
      <c r="D174" s="67" t="s">
        <v>45</v>
      </c>
      <c r="E174" s="67" t="s">
        <v>308</v>
      </c>
      <c r="F174" s="67" t="s">
        <v>26</v>
      </c>
      <c r="G174" s="116"/>
      <c r="H174" s="90">
        <f>500000+500000-1000000</f>
        <v>0</v>
      </c>
    </row>
    <row r="175" spans="2:9" s="54" customFormat="1" ht="30">
      <c r="B175" s="58" t="s">
        <v>351</v>
      </c>
      <c r="C175" s="67" t="s">
        <v>74</v>
      </c>
      <c r="D175" s="67" t="s">
        <v>45</v>
      </c>
      <c r="E175" s="67" t="s">
        <v>350</v>
      </c>
      <c r="F175" s="67"/>
      <c r="G175" s="116"/>
      <c r="H175" s="90">
        <f>H176</f>
        <v>0</v>
      </c>
    </row>
    <row r="176" spans="2:9" s="54" customFormat="1" ht="36.75" customHeight="1">
      <c r="B176" s="58" t="s">
        <v>25</v>
      </c>
      <c r="C176" s="67" t="s">
        <v>74</v>
      </c>
      <c r="D176" s="67" t="s">
        <v>45</v>
      </c>
      <c r="E176" s="67" t="s">
        <v>350</v>
      </c>
      <c r="F176" s="67" t="s">
        <v>26</v>
      </c>
      <c r="G176" s="116"/>
      <c r="H176" s="90">
        <v>0</v>
      </c>
    </row>
    <row r="177" spans="2:9" s="54" customFormat="1" ht="77.25" customHeight="1">
      <c r="B177" s="58" t="s">
        <v>321</v>
      </c>
      <c r="C177" s="67" t="s">
        <v>74</v>
      </c>
      <c r="D177" s="67" t="s">
        <v>45</v>
      </c>
      <c r="E177" s="67" t="s">
        <v>322</v>
      </c>
      <c r="F177" s="67"/>
      <c r="G177" s="116"/>
      <c r="H177" s="90">
        <f>H178</f>
        <v>2598</v>
      </c>
    </row>
    <row r="178" spans="2:9" s="54" customFormat="1" ht="38.25" customHeight="1">
      <c r="B178" s="58" t="s">
        <v>36</v>
      </c>
      <c r="C178" s="67" t="s">
        <v>74</v>
      </c>
      <c r="D178" s="67" t="s">
        <v>45</v>
      </c>
      <c r="E178" s="67" t="s">
        <v>322</v>
      </c>
      <c r="F178" s="67" t="s">
        <v>37</v>
      </c>
      <c r="G178" s="116"/>
      <c r="H178" s="90">
        <f>H179</f>
        <v>2598</v>
      </c>
      <c r="I178" s="64">
        <f>I179</f>
        <v>2082200</v>
      </c>
    </row>
    <row r="179" spans="2:9" s="54" customFormat="1" ht="33" customHeight="1">
      <c r="B179" s="58" t="s">
        <v>323</v>
      </c>
      <c r="C179" s="67" t="s">
        <v>74</v>
      </c>
      <c r="D179" s="67" t="s">
        <v>45</v>
      </c>
      <c r="E179" s="67" t="s">
        <v>322</v>
      </c>
      <c r="F179" s="67" t="s">
        <v>324</v>
      </c>
      <c r="G179" s="116"/>
      <c r="H179" s="90">
        <v>2598</v>
      </c>
      <c r="I179" s="64">
        <f>2082200</f>
        <v>2082200</v>
      </c>
    </row>
    <row r="180" spans="2:9" s="54" customFormat="1" ht="15.75">
      <c r="B180" s="60" t="s">
        <v>94</v>
      </c>
      <c r="C180" s="87" t="s">
        <v>74</v>
      </c>
      <c r="D180" s="87" t="s">
        <v>85</v>
      </c>
      <c r="E180" s="87"/>
      <c r="F180" s="87"/>
      <c r="G180" s="115"/>
      <c r="H180" s="89">
        <f>H181</f>
        <v>320</v>
      </c>
    </row>
    <row r="181" spans="2:9" s="54" customFormat="1" ht="42.75" customHeight="1">
      <c r="B181" s="60" t="s">
        <v>111</v>
      </c>
      <c r="C181" s="87" t="s">
        <v>74</v>
      </c>
      <c r="D181" s="87" t="s">
        <v>62</v>
      </c>
      <c r="E181" s="87"/>
      <c r="F181" s="87"/>
      <c r="G181" s="115"/>
      <c r="H181" s="89">
        <f>H182</f>
        <v>320</v>
      </c>
    </row>
    <row r="182" spans="2:9" s="54" customFormat="1" ht="65.25" customHeight="1">
      <c r="B182" s="84" t="s">
        <v>515</v>
      </c>
      <c r="C182" s="67" t="s">
        <v>74</v>
      </c>
      <c r="D182" s="67" t="s">
        <v>62</v>
      </c>
      <c r="E182" s="67" t="s">
        <v>514</v>
      </c>
      <c r="F182" s="87"/>
      <c r="G182" s="115"/>
      <c r="H182" s="90">
        <f>H183</f>
        <v>320</v>
      </c>
      <c r="I182" s="75">
        <f>I183</f>
        <v>0</v>
      </c>
    </row>
    <row r="183" spans="2:9" s="54" customFormat="1" ht="37.5" customHeight="1">
      <c r="B183" s="58" t="s">
        <v>25</v>
      </c>
      <c r="C183" s="67" t="s">
        <v>74</v>
      </c>
      <c r="D183" s="67" t="s">
        <v>62</v>
      </c>
      <c r="E183" s="67" t="s">
        <v>514</v>
      </c>
      <c r="F183" s="67" t="s">
        <v>26</v>
      </c>
      <c r="G183" s="116"/>
      <c r="H183" s="90">
        <f>H184</f>
        <v>320</v>
      </c>
    </row>
    <row r="184" spans="2:9" s="54" customFormat="1" ht="27" customHeight="1">
      <c r="B184" s="84" t="s">
        <v>516</v>
      </c>
      <c r="C184" s="67" t="s">
        <v>74</v>
      </c>
      <c r="D184" s="67" t="s">
        <v>62</v>
      </c>
      <c r="E184" s="67" t="s">
        <v>517</v>
      </c>
      <c r="F184" s="67" t="s">
        <v>26</v>
      </c>
      <c r="G184" s="116"/>
      <c r="H184" s="90">
        <v>320</v>
      </c>
    </row>
    <row r="185" spans="2:9" s="54" customFormat="1" ht="15.75">
      <c r="B185" s="60" t="s">
        <v>33</v>
      </c>
      <c r="C185" s="87" t="s">
        <v>74</v>
      </c>
      <c r="D185" s="87" t="s">
        <v>34</v>
      </c>
      <c r="E185" s="67"/>
      <c r="F185" s="67"/>
      <c r="G185" s="116"/>
      <c r="H185" s="89">
        <f>H186+H190</f>
        <v>1347</v>
      </c>
    </row>
    <row r="186" spans="2:9" s="54" customFormat="1" ht="15.75">
      <c r="B186" s="60" t="s">
        <v>95</v>
      </c>
      <c r="C186" s="87" t="s">
        <v>74</v>
      </c>
      <c r="D186" s="87" t="s">
        <v>47</v>
      </c>
      <c r="E186" s="67"/>
      <c r="F186" s="67"/>
      <c r="G186" s="116"/>
      <c r="H186" s="89">
        <f>H187</f>
        <v>500</v>
      </c>
    </row>
    <row r="187" spans="2:9" s="54" customFormat="1" ht="15.75">
      <c r="B187" s="58" t="s">
        <v>86</v>
      </c>
      <c r="C187" s="67" t="s">
        <v>74</v>
      </c>
      <c r="D187" s="67" t="s">
        <v>47</v>
      </c>
      <c r="E187" s="67" t="s">
        <v>177</v>
      </c>
      <c r="F187" s="67" t="s">
        <v>18</v>
      </c>
      <c r="G187" s="116"/>
      <c r="H187" s="90">
        <f>H188</f>
        <v>500</v>
      </c>
    </row>
    <row r="188" spans="2:9" s="54" customFormat="1" ht="45">
      <c r="B188" s="58" t="s">
        <v>138</v>
      </c>
      <c r="C188" s="67" t="s">
        <v>74</v>
      </c>
      <c r="D188" s="67" t="s">
        <v>47</v>
      </c>
      <c r="E188" s="67" t="s">
        <v>201</v>
      </c>
      <c r="F188" s="67"/>
      <c r="G188" s="116"/>
      <c r="H188" s="90">
        <f>H189</f>
        <v>500</v>
      </c>
    </row>
    <row r="189" spans="2:9" s="54" customFormat="1" ht="30">
      <c r="B189" s="58" t="s">
        <v>463</v>
      </c>
      <c r="C189" s="67" t="s">
        <v>74</v>
      </c>
      <c r="D189" s="67" t="s">
        <v>47</v>
      </c>
      <c r="E189" s="67" t="s">
        <v>201</v>
      </c>
      <c r="F189" s="67" t="s">
        <v>462</v>
      </c>
      <c r="G189" s="116"/>
      <c r="H189" s="90">
        <v>500</v>
      </c>
    </row>
    <row r="190" spans="2:9" s="54" customFormat="1" ht="15.75">
      <c r="B190" s="60" t="s">
        <v>56</v>
      </c>
      <c r="C190" s="87" t="s">
        <v>74</v>
      </c>
      <c r="D190" s="87" t="s">
        <v>57</v>
      </c>
      <c r="E190" s="87"/>
      <c r="F190" s="87"/>
      <c r="G190" s="115"/>
      <c r="H190" s="89">
        <f>H200+H208+H191+H197+H204</f>
        <v>847</v>
      </c>
      <c r="I190" s="59" t="e">
        <f>I200+I208+I191+I197+I204</f>
        <v>#REF!</v>
      </c>
    </row>
    <row r="191" spans="2:9" s="54" customFormat="1" ht="54.75" customHeight="1">
      <c r="B191" s="58" t="s">
        <v>275</v>
      </c>
      <c r="C191" s="67" t="s">
        <v>74</v>
      </c>
      <c r="D191" s="67" t="s">
        <v>57</v>
      </c>
      <c r="E191" s="67" t="s">
        <v>274</v>
      </c>
      <c r="F191" s="87"/>
      <c r="G191" s="115"/>
      <c r="H191" s="90">
        <f>H192+H195</f>
        <v>240</v>
      </c>
    </row>
    <row r="192" spans="2:9" s="54" customFormat="1" ht="30">
      <c r="B192" s="58" t="s">
        <v>117</v>
      </c>
      <c r="C192" s="67" t="s">
        <v>74</v>
      </c>
      <c r="D192" s="67" t="s">
        <v>57</v>
      </c>
      <c r="E192" s="67" t="s">
        <v>273</v>
      </c>
      <c r="F192" s="67" t="s">
        <v>26</v>
      </c>
      <c r="G192" s="116"/>
      <c r="H192" s="90">
        <f>H193+H194</f>
        <v>240</v>
      </c>
    </row>
    <row r="193" spans="2:9" s="54" customFormat="1" ht="40.5" customHeight="1">
      <c r="B193" s="84" t="s">
        <v>418</v>
      </c>
      <c r="C193" s="67" t="s">
        <v>74</v>
      </c>
      <c r="D193" s="67" t="s">
        <v>57</v>
      </c>
      <c r="E193" s="67" t="s">
        <v>480</v>
      </c>
      <c r="F193" s="67" t="s">
        <v>26</v>
      </c>
      <c r="G193" s="116"/>
      <c r="H193" s="90">
        <v>55</v>
      </c>
    </row>
    <row r="194" spans="2:9" s="54" customFormat="1" ht="45" customHeight="1">
      <c r="B194" s="84" t="s">
        <v>419</v>
      </c>
      <c r="C194" s="67" t="s">
        <v>74</v>
      </c>
      <c r="D194" s="67" t="s">
        <v>57</v>
      </c>
      <c r="E194" s="67" t="s">
        <v>481</v>
      </c>
      <c r="F194" s="67" t="s">
        <v>26</v>
      </c>
      <c r="G194" s="116"/>
      <c r="H194" s="90">
        <v>185</v>
      </c>
    </row>
    <row r="195" spans="2:9" s="54" customFormat="1" ht="45">
      <c r="B195" s="58" t="s">
        <v>357</v>
      </c>
      <c r="C195" s="67" t="s">
        <v>74</v>
      </c>
      <c r="D195" s="67" t="s">
        <v>57</v>
      </c>
      <c r="E195" s="67" t="s">
        <v>354</v>
      </c>
      <c r="F195" s="67"/>
      <c r="G195" s="116"/>
      <c r="H195" s="90">
        <f>H196</f>
        <v>0</v>
      </c>
    </row>
    <row r="196" spans="2:9" s="54" customFormat="1" ht="30">
      <c r="B196" s="58" t="s">
        <v>117</v>
      </c>
      <c r="C196" s="67" t="s">
        <v>74</v>
      </c>
      <c r="D196" s="67" t="s">
        <v>57</v>
      </c>
      <c r="E196" s="67" t="s">
        <v>354</v>
      </c>
      <c r="F196" s="67" t="s">
        <v>26</v>
      </c>
      <c r="G196" s="116"/>
      <c r="H196" s="90">
        <v>0</v>
      </c>
    </row>
    <row r="197" spans="2:9" s="54" customFormat="1" ht="45">
      <c r="B197" s="58" t="s">
        <v>278</v>
      </c>
      <c r="C197" s="67" t="s">
        <v>74</v>
      </c>
      <c r="D197" s="67" t="s">
        <v>57</v>
      </c>
      <c r="E197" s="67" t="s">
        <v>276</v>
      </c>
      <c r="F197" s="67"/>
      <c r="G197" s="116"/>
      <c r="H197" s="90">
        <f>H198</f>
        <v>116</v>
      </c>
    </row>
    <row r="198" spans="2:9" s="54" customFormat="1" ht="30">
      <c r="B198" s="58" t="s">
        <v>117</v>
      </c>
      <c r="C198" s="67" t="s">
        <v>74</v>
      </c>
      <c r="D198" s="67" t="s">
        <v>57</v>
      </c>
      <c r="E198" s="67" t="s">
        <v>277</v>
      </c>
      <c r="F198" s="67" t="s">
        <v>26</v>
      </c>
      <c r="G198" s="116"/>
      <c r="H198" s="90">
        <f>H199</f>
        <v>116</v>
      </c>
    </row>
    <row r="199" spans="2:9" s="54" customFormat="1" ht="30">
      <c r="B199" s="84" t="s">
        <v>424</v>
      </c>
      <c r="C199" s="67" t="s">
        <v>74</v>
      </c>
      <c r="D199" s="67" t="s">
        <v>57</v>
      </c>
      <c r="E199" s="67" t="s">
        <v>482</v>
      </c>
      <c r="F199" s="67" t="s">
        <v>26</v>
      </c>
      <c r="G199" s="116"/>
      <c r="H199" s="90">
        <v>116</v>
      </c>
    </row>
    <row r="200" spans="2:9" s="54" customFormat="1" ht="70.5" customHeight="1">
      <c r="B200" s="58" t="s">
        <v>493</v>
      </c>
      <c r="C200" s="67" t="s">
        <v>74</v>
      </c>
      <c r="D200" s="67" t="s">
        <v>57</v>
      </c>
      <c r="E200" s="67" t="s">
        <v>202</v>
      </c>
      <c r="F200" s="67"/>
      <c r="G200" s="116"/>
      <c r="H200" s="90">
        <f>H201</f>
        <v>15</v>
      </c>
    </row>
    <row r="201" spans="2:9" s="54" customFormat="1" ht="30">
      <c r="B201" s="58" t="s">
        <v>126</v>
      </c>
      <c r="C201" s="67" t="s">
        <v>74</v>
      </c>
      <c r="D201" s="67" t="s">
        <v>57</v>
      </c>
      <c r="E201" s="67" t="s">
        <v>203</v>
      </c>
      <c r="F201" s="67"/>
      <c r="G201" s="116"/>
      <c r="H201" s="90">
        <f>H202</f>
        <v>15</v>
      </c>
    </row>
    <row r="202" spans="2:9" s="54" customFormat="1" ht="37.5" customHeight="1">
      <c r="B202" s="58" t="s">
        <v>25</v>
      </c>
      <c r="C202" s="67" t="s">
        <v>74</v>
      </c>
      <c r="D202" s="67" t="s">
        <v>57</v>
      </c>
      <c r="E202" s="67" t="s">
        <v>203</v>
      </c>
      <c r="F202" s="67" t="s">
        <v>26</v>
      </c>
      <c r="G202" s="116"/>
      <c r="H202" s="90">
        <f>H203</f>
        <v>15</v>
      </c>
    </row>
    <row r="203" spans="2:9" s="54" customFormat="1" ht="30" customHeight="1">
      <c r="B203" s="84" t="s">
        <v>426</v>
      </c>
      <c r="C203" s="67" t="s">
        <v>74</v>
      </c>
      <c r="D203" s="67" t="s">
        <v>57</v>
      </c>
      <c r="E203" s="67" t="s">
        <v>492</v>
      </c>
      <c r="F203" s="67" t="s">
        <v>26</v>
      </c>
      <c r="G203" s="116"/>
      <c r="H203" s="90">
        <v>15</v>
      </c>
    </row>
    <row r="204" spans="2:9" s="54" customFormat="1" ht="53.25" customHeight="1">
      <c r="B204" s="84" t="s">
        <v>429</v>
      </c>
      <c r="C204" s="67" t="s">
        <v>74</v>
      </c>
      <c r="D204" s="67" t="s">
        <v>57</v>
      </c>
      <c r="E204" s="67" t="s">
        <v>294</v>
      </c>
      <c r="F204" s="67"/>
      <c r="G204" s="116"/>
      <c r="H204" s="90">
        <f>H205</f>
        <v>165</v>
      </c>
    </row>
    <row r="205" spans="2:9" s="54" customFormat="1" ht="30">
      <c r="B205" s="58" t="s">
        <v>25</v>
      </c>
      <c r="C205" s="67" t="s">
        <v>74</v>
      </c>
      <c r="D205" s="67" t="s">
        <v>57</v>
      </c>
      <c r="E205" s="67" t="s">
        <v>294</v>
      </c>
      <c r="F205" s="67" t="s">
        <v>26</v>
      </c>
      <c r="G205" s="116"/>
      <c r="H205" s="90">
        <f>H206+H207</f>
        <v>165</v>
      </c>
    </row>
    <row r="206" spans="2:9" s="54" customFormat="1" ht="55.5" customHeight="1">
      <c r="B206" s="84" t="s">
        <v>430</v>
      </c>
      <c r="C206" s="67" t="s">
        <v>74</v>
      </c>
      <c r="D206" s="67" t="s">
        <v>57</v>
      </c>
      <c r="E206" s="67" t="s">
        <v>494</v>
      </c>
      <c r="F206" s="67" t="s">
        <v>26</v>
      </c>
      <c r="G206" s="116"/>
      <c r="H206" s="90">
        <v>60</v>
      </c>
    </row>
    <row r="207" spans="2:9" s="54" customFormat="1" ht="38.25" customHeight="1">
      <c r="B207" s="84" t="s">
        <v>431</v>
      </c>
      <c r="C207" s="67" t="s">
        <v>74</v>
      </c>
      <c r="D207" s="67" t="s">
        <v>57</v>
      </c>
      <c r="E207" s="67" t="s">
        <v>495</v>
      </c>
      <c r="F207" s="67" t="s">
        <v>26</v>
      </c>
      <c r="G207" s="116"/>
      <c r="H207" s="90">
        <v>105</v>
      </c>
    </row>
    <row r="208" spans="2:9" s="54" customFormat="1" ht="15.75">
      <c r="B208" s="58" t="s">
        <v>87</v>
      </c>
      <c r="C208" s="67" t="s">
        <v>74</v>
      </c>
      <c r="D208" s="67" t="s">
        <v>57</v>
      </c>
      <c r="E208" s="67" t="s">
        <v>177</v>
      </c>
      <c r="F208" s="67"/>
      <c r="G208" s="116"/>
      <c r="H208" s="90">
        <f>H209+H211</f>
        <v>311</v>
      </c>
      <c r="I208" s="65" t="e">
        <f>I209+I211+#REF!</f>
        <v>#REF!</v>
      </c>
    </row>
    <row r="209" spans="2:8" s="54" customFormat="1" ht="15.75">
      <c r="B209" s="58" t="s">
        <v>139</v>
      </c>
      <c r="C209" s="67" t="s">
        <v>74</v>
      </c>
      <c r="D209" s="67" t="s">
        <v>57</v>
      </c>
      <c r="E209" s="67" t="s">
        <v>241</v>
      </c>
      <c r="F209" s="67"/>
      <c r="G209" s="116"/>
      <c r="H209" s="90">
        <f>H210</f>
        <v>311</v>
      </c>
    </row>
    <row r="210" spans="2:8" s="54" customFormat="1" ht="32.25" customHeight="1">
      <c r="B210" s="58" t="s">
        <v>36</v>
      </c>
      <c r="C210" s="67" t="s">
        <v>74</v>
      </c>
      <c r="D210" s="67" t="s">
        <v>57</v>
      </c>
      <c r="E210" s="67" t="s">
        <v>241</v>
      </c>
      <c r="F210" s="67" t="s">
        <v>37</v>
      </c>
      <c r="G210" s="116"/>
      <c r="H210" s="90">
        <v>311</v>
      </c>
    </row>
    <row r="211" spans="2:8" s="54" customFormat="1" ht="21.75" customHeight="1">
      <c r="B211" s="58" t="s">
        <v>140</v>
      </c>
      <c r="C211" s="67" t="s">
        <v>74</v>
      </c>
      <c r="D211" s="67" t="s">
        <v>57</v>
      </c>
      <c r="E211" s="67" t="s">
        <v>242</v>
      </c>
      <c r="F211" s="67"/>
      <c r="G211" s="116"/>
      <c r="H211" s="90">
        <f>H212</f>
        <v>0</v>
      </c>
    </row>
    <row r="212" spans="2:8" s="54" customFormat="1" ht="33.75" customHeight="1">
      <c r="B212" s="58" t="s">
        <v>36</v>
      </c>
      <c r="C212" s="67" t="s">
        <v>74</v>
      </c>
      <c r="D212" s="67" t="s">
        <v>57</v>
      </c>
      <c r="E212" s="67" t="s">
        <v>242</v>
      </c>
      <c r="F212" s="67" t="s">
        <v>37</v>
      </c>
      <c r="G212" s="116"/>
      <c r="H212" s="90">
        <v>0</v>
      </c>
    </row>
    <row r="213" spans="2:8" s="54" customFormat="1" ht="15.75">
      <c r="B213" s="60" t="s">
        <v>38</v>
      </c>
      <c r="C213" s="87" t="s">
        <v>74</v>
      </c>
      <c r="D213" s="87" t="s">
        <v>39</v>
      </c>
      <c r="E213" s="87" t="s">
        <v>18</v>
      </c>
      <c r="F213" s="87" t="s">
        <v>18</v>
      </c>
      <c r="G213" s="115"/>
      <c r="H213" s="89">
        <f>H214+H218+H246</f>
        <v>4410</v>
      </c>
    </row>
    <row r="214" spans="2:8" s="54" customFormat="1" ht="15.75">
      <c r="B214" s="60" t="s">
        <v>96</v>
      </c>
      <c r="C214" s="87" t="s">
        <v>74</v>
      </c>
      <c r="D214" s="87" t="s">
        <v>64</v>
      </c>
      <c r="E214" s="87"/>
      <c r="F214" s="87" t="s">
        <v>18</v>
      </c>
      <c r="G214" s="115"/>
      <c r="H214" s="89">
        <f>H215</f>
        <v>900</v>
      </c>
    </row>
    <row r="215" spans="2:8" s="54" customFormat="1" ht="15.75">
      <c r="B215" s="58" t="s">
        <v>89</v>
      </c>
      <c r="C215" s="67" t="s">
        <v>74</v>
      </c>
      <c r="D215" s="67" t="s">
        <v>64</v>
      </c>
      <c r="E215" s="67" t="s">
        <v>177</v>
      </c>
      <c r="F215" s="67"/>
      <c r="G215" s="116"/>
      <c r="H215" s="90">
        <f>H216</f>
        <v>900</v>
      </c>
    </row>
    <row r="216" spans="2:8" s="54" customFormat="1" ht="15.75">
      <c r="B216" s="58" t="s">
        <v>141</v>
      </c>
      <c r="C216" s="67" t="s">
        <v>74</v>
      </c>
      <c r="D216" s="67" t="s">
        <v>64</v>
      </c>
      <c r="E216" s="67" t="s">
        <v>205</v>
      </c>
      <c r="F216" s="67"/>
      <c r="G216" s="116"/>
      <c r="H216" s="90">
        <f>H217</f>
        <v>900</v>
      </c>
    </row>
    <row r="217" spans="2:8" s="54" customFormat="1" ht="21.75" customHeight="1">
      <c r="B217" s="58" t="s">
        <v>31</v>
      </c>
      <c r="C217" s="67" t="s">
        <v>74</v>
      </c>
      <c r="D217" s="67" t="s">
        <v>64</v>
      </c>
      <c r="E217" s="67" t="s">
        <v>205</v>
      </c>
      <c r="F217" s="67" t="s">
        <v>32</v>
      </c>
      <c r="G217" s="116"/>
      <c r="H217" s="90">
        <v>900</v>
      </c>
    </row>
    <row r="218" spans="2:8" s="54" customFormat="1" ht="15.75">
      <c r="B218" s="60" t="s">
        <v>40</v>
      </c>
      <c r="C218" s="87" t="s">
        <v>74</v>
      </c>
      <c r="D218" s="87" t="s">
        <v>41</v>
      </c>
      <c r="E218" s="87"/>
      <c r="F218" s="87"/>
      <c r="G218" s="115">
        <f>G219+G229</f>
        <v>-320.7</v>
      </c>
      <c r="H218" s="89">
        <f>H219+H229</f>
        <v>3189.3</v>
      </c>
    </row>
    <row r="219" spans="2:8" s="54" customFormat="1" ht="45">
      <c r="B219" s="66" t="s">
        <v>207</v>
      </c>
      <c r="C219" s="67" t="s">
        <v>74</v>
      </c>
      <c r="D219" s="67" t="s">
        <v>41</v>
      </c>
      <c r="E219" s="67" t="s">
        <v>206</v>
      </c>
      <c r="F219" s="67"/>
      <c r="G219" s="116"/>
      <c r="H219" s="90">
        <f>H220+H225+H227+H222</f>
        <v>350</v>
      </c>
    </row>
    <row r="220" spans="2:8" s="54" customFormat="1" ht="30">
      <c r="B220" s="58" t="s">
        <v>158</v>
      </c>
      <c r="C220" s="67" t="s">
        <v>74</v>
      </c>
      <c r="D220" s="67" t="s">
        <v>41</v>
      </c>
      <c r="E220" s="67" t="s">
        <v>256</v>
      </c>
      <c r="F220" s="67"/>
      <c r="G220" s="116"/>
      <c r="H220" s="90">
        <f>H221</f>
        <v>0</v>
      </c>
    </row>
    <row r="221" spans="2:8" s="54" customFormat="1" ht="15.75">
      <c r="B221" s="58" t="s">
        <v>31</v>
      </c>
      <c r="C221" s="67" t="s">
        <v>74</v>
      </c>
      <c r="D221" s="67" t="s">
        <v>41</v>
      </c>
      <c r="E221" s="67" t="s">
        <v>256</v>
      </c>
      <c r="F221" s="67" t="s">
        <v>32</v>
      </c>
      <c r="G221" s="116"/>
      <c r="H221" s="90">
        <f>350000-350000</f>
        <v>0</v>
      </c>
    </row>
    <row r="222" spans="2:8" s="54" customFormat="1" ht="30">
      <c r="B222" s="58" t="s">
        <v>158</v>
      </c>
      <c r="C222" s="67" t="s">
        <v>74</v>
      </c>
      <c r="D222" s="67" t="s">
        <v>41</v>
      </c>
      <c r="E222" s="67" t="s">
        <v>347</v>
      </c>
      <c r="F222" s="67"/>
      <c r="G222" s="116"/>
      <c r="H222" s="90">
        <f>H223</f>
        <v>350</v>
      </c>
    </row>
    <row r="223" spans="2:8" s="54" customFormat="1" ht="29.25" customHeight="1">
      <c r="B223" s="58" t="s">
        <v>31</v>
      </c>
      <c r="C223" s="67" t="s">
        <v>74</v>
      </c>
      <c r="D223" s="67" t="s">
        <v>41</v>
      </c>
      <c r="E223" s="67" t="s">
        <v>347</v>
      </c>
      <c r="F223" s="67" t="s">
        <v>32</v>
      </c>
      <c r="G223" s="116"/>
      <c r="H223" s="90">
        <f>H224</f>
        <v>350</v>
      </c>
    </row>
    <row r="224" spans="2:8" s="54" customFormat="1" ht="62.25" customHeight="1">
      <c r="B224" s="84" t="s">
        <v>434</v>
      </c>
      <c r="C224" s="67" t="s">
        <v>74</v>
      </c>
      <c r="D224" s="67" t="s">
        <v>41</v>
      </c>
      <c r="E224" s="67" t="s">
        <v>528</v>
      </c>
      <c r="F224" s="67" t="s">
        <v>32</v>
      </c>
      <c r="G224" s="116"/>
      <c r="H224" s="90">
        <v>350</v>
      </c>
    </row>
    <row r="225" spans="2:8" s="54" customFormat="1" ht="64.5" customHeight="1">
      <c r="B225" s="58" t="s">
        <v>259</v>
      </c>
      <c r="C225" s="67" t="s">
        <v>74</v>
      </c>
      <c r="D225" s="67" t="s">
        <v>41</v>
      </c>
      <c r="E225" s="67" t="s">
        <v>346</v>
      </c>
      <c r="F225" s="67"/>
      <c r="G225" s="116"/>
      <c r="H225" s="90">
        <f>H226</f>
        <v>0</v>
      </c>
    </row>
    <row r="226" spans="2:8" s="54" customFormat="1" ht="26.25" customHeight="1">
      <c r="B226" s="58" t="s">
        <v>31</v>
      </c>
      <c r="C226" s="67" t="s">
        <v>74</v>
      </c>
      <c r="D226" s="67" t="s">
        <v>41</v>
      </c>
      <c r="E226" s="67" t="s">
        <v>346</v>
      </c>
      <c r="F226" s="67" t="s">
        <v>32</v>
      </c>
      <c r="G226" s="116"/>
      <c r="H226" s="90">
        <v>0</v>
      </c>
    </row>
    <row r="227" spans="2:8" s="54" customFormat="1" ht="63" customHeight="1">
      <c r="B227" s="58" t="s">
        <v>341</v>
      </c>
      <c r="C227" s="67" t="s">
        <v>74</v>
      </c>
      <c r="D227" s="67" t="s">
        <v>41</v>
      </c>
      <c r="E227" s="67" t="s">
        <v>347</v>
      </c>
      <c r="F227" s="67"/>
      <c r="G227" s="116"/>
      <c r="H227" s="90">
        <f>H228</f>
        <v>0</v>
      </c>
    </row>
    <row r="228" spans="2:8" s="54" customFormat="1" ht="26.25" customHeight="1">
      <c r="B228" s="58" t="s">
        <v>31</v>
      </c>
      <c r="C228" s="67" t="s">
        <v>74</v>
      </c>
      <c r="D228" s="67" t="s">
        <v>41</v>
      </c>
      <c r="E228" s="67" t="s">
        <v>347</v>
      </c>
      <c r="F228" s="67" t="s">
        <v>32</v>
      </c>
      <c r="G228" s="116"/>
      <c r="H228" s="90">
        <v>0</v>
      </c>
    </row>
    <row r="229" spans="2:8" s="54" customFormat="1" ht="25.5" customHeight="1">
      <c r="B229" s="58" t="s">
        <v>87</v>
      </c>
      <c r="C229" s="67" t="s">
        <v>74</v>
      </c>
      <c r="D229" s="67" t="s">
        <v>41</v>
      </c>
      <c r="E229" s="67" t="s">
        <v>177</v>
      </c>
      <c r="F229" s="67"/>
      <c r="G229" s="116">
        <f>G230+G232+G234+G236+G240+G244+G238</f>
        <v>-320.7</v>
      </c>
      <c r="H229" s="90">
        <f>H230+H232+H234+H236+H240+H244+H238</f>
        <v>2839.3</v>
      </c>
    </row>
    <row r="230" spans="2:8" s="54" customFormat="1" ht="61.5" customHeight="1">
      <c r="B230" s="58" t="s">
        <v>259</v>
      </c>
      <c r="C230" s="67" t="s">
        <v>74</v>
      </c>
      <c r="D230" s="67" t="s">
        <v>41</v>
      </c>
      <c r="E230" s="67" t="s">
        <v>339</v>
      </c>
      <c r="F230" s="67"/>
      <c r="G230" s="116"/>
      <c r="H230" s="90">
        <f>H231</f>
        <v>0</v>
      </c>
    </row>
    <row r="231" spans="2:8" s="54" customFormat="1" ht="26.25" customHeight="1">
      <c r="B231" s="58" t="s">
        <v>31</v>
      </c>
      <c r="C231" s="67" t="s">
        <v>74</v>
      </c>
      <c r="D231" s="67" t="s">
        <v>41</v>
      </c>
      <c r="E231" s="67" t="s">
        <v>340</v>
      </c>
      <c r="F231" s="67" t="s">
        <v>32</v>
      </c>
      <c r="G231" s="116"/>
      <c r="H231" s="90">
        <f>571667.61-571667.61</f>
        <v>0</v>
      </c>
    </row>
    <row r="232" spans="2:8" s="54" customFormat="1" ht="73.5" customHeight="1">
      <c r="B232" s="58" t="s">
        <v>341</v>
      </c>
      <c r="C232" s="67" t="s">
        <v>74</v>
      </c>
      <c r="D232" s="67" t="s">
        <v>41</v>
      </c>
      <c r="E232" s="67" t="s">
        <v>260</v>
      </c>
      <c r="F232" s="67"/>
      <c r="G232" s="116"/>
      <c r="H232" s="90">
        <f>H233</f>
        <v>0</v>
      </c>
    </row>
    <row r="233" spans="2:8" s="54" customFormat="1" ht="19.5" customHeight="1">
      <c r="B233" s="58" t="s">
        <v>31</v>
      </c>
      <c r="C233" s="67" t="s">
        <v>74</v>
      </c>
      <c r="D233" s="67" t="s">
        <v>41</v>
      </c>
      <c r="E233" s="67" t="s">
        <v>260</v>
      </c>
      <c r="F233" s="67" t="s">
        <v>32</v>
      </c>
      <c r="G233" s="116"/>
      <c r="H233" s="90">
        <f>570132.39-570132.39</f>
        <v>0</v>
      </c>
    </row>
    <row r="234" spans="2:8" s="54" customFormat="1" ht="66" customHeight="1">
      <c r="B234" s="58" t="s">
        <v>338</v>
      </c>
      <c r="C234" s="67" t="s">
        <v>74</v>
      </c>
      <c r="D234" s="67" t="s">
        <v>41</v>
      </c>
      <c r="E234" s="67" t="s">
        <v>260</v>
      </c>
      <c r="F234" s="67"/>
      <c r="G234" s="116"/>
      <c r="H234" s="90">
        <f>H235</f>
        <v>0</v>
      </c>
    </row>
    <row r="235" spans="2:8" s="54" customFormat="1" ht="20.25" customHeight="1">
      <c r="B235" s="58" t="s">
        <v>31</v>
      </c>
      <c r="C235" s="67" t="s">
        <v>74</v>
      </c>
      <c r="D235" s="67" t="s">
        <v>41</v>
      </c>
      <c r="E235" s="67" t="s">
        <v>260</v>
      </c>
      <c r="F235" s="67" t="s">
        <v>32</v>
      </c>
      <c r="G235" s="116"/>
      <c r="H235" s="90">
        <f>419823.39-419823.39</f>
        <v>0</v>
      </c>
    </row>
    <row r="236" spans="2:8" s="54" customFormat="1" ht="63" customHeight="1">
      <c r="B236" s="58" t="s">
        <v>338</v>
      </c>
      <c r="C236" s="67" t="s">
        <v>74</v>
      </c>
      <c r="D236" s="67" t="s">
        <v>41</v>
      </c>
      <c r="E236" s="67" t="s">
        <v>348</v>
      </c>
      <c r="F236" s="67"/>
      <c r="G236" s="116"/>
      <c r="H236" s="90">
        <f>H237</f>
        <v>0</v>
      </c>
    </row>
    <row r="237" spans="2:8" s="54" customFormat="1" ht="23.25" customHeight="1">
      <c r="B237" s="58" t="s">
        <v>31</v>
      </c>
      <c r="C237" s="67" t="s">
        <v>74</v>
      </c>
      <c r="D237" s="67" t="s">
        <v>41</v>
      </c>
      <c r="E237" s="67" t="s">
        <v>348</v>
      </c>
      <c r="F237" s="67" t="s">
        <v>32</v>
      </c>
      <c r="G237" s="116"/>
      <c r="H237" s="90">
        <v>0</v>
      </c>
    </row>
    <row r="238" spans="2:8" s="54" customFormat="1" ht="61.5" customHeight="1">
      <c r="B238" s="58" t="s">
        <v>362</v>
      </c>
      <c r="C238" s="67" t="s">
        <v>74</v>
      </c>
      <c r="D238" s="67" t="s">
        <v>363</v>
      </c>
      <c r="E238" s="67" t="s">
        <v>364</v>
      </c>
      <c r="F238" s="67"/>
      <c r="G238" s="116"/>
      <c r="H238" s="90">
        <f>H239</f>
        <v>0</v>
      </c>
    </row>
    <row r="239" spans="2:8" s="54" customFormat="1" ht="23.25" customHeight="1">
      <c r="B239" s="58" t="s">
        <v>31</v>
      </c>
      <c r="C239" s="67" t="s">
        <v>74</v>
      </c>
      <c r="D239" s="67" t="s">
        <v>363</v>
      </c>
      <c r="E239" s="67" t="s">
        <v>364</v>
      </c>
      <c r="F239" s="67" t="s">
        <v>32</v>
      </c>
      <c r="G239" s="116"/>
      <c r="H239" s="90">
        <f>5061500-5061500</f>
        <v>0</v>
      </c>
    </row>
    <row r="240" spans="2:8" s="54" customFormat="1" ht="30">
      <c r="B240" s="58" t="s">
        <v>142</v>
      </c>
      <c r="C240" s="67" t="s">
        <v>74</v>
      </c>
      <c r="D240" s="67" t="s">
        <v>41</v>
      </c>
      <c r="E240" s="67" t="s">
        <v>208</v>
      </c>
      <c r="F240" s="67"/>
      <c r="G240" s="116">
        <f>G241+G242+G243</f>
        <v>-320.7</v>
      </c>
      <c r="H240" s="90">
        <f>H241+H242+H243</f>
        <v>2839.3</v>
      </c>
    </row>
    <row r="241" spans="2:8" s="54" customFormat="1" ht="60">
      <c r="B241" s="58" t="s">
        <v>23</v>
      </c>
      <c r="C241" s="67" t="s">
        <v>74</v>
      </c>
      <c r="D241" s="67" t="s">
        <v>41</v>
      </c>
      <c r="E241" s="67" t="s">
        <v>208</v>
      </c>
      <c r="F241" s="67" t="s">
        <v>24</v>
      </c>
      <c r="G241" s="116">
        <v>-411</v>
      </c>
      <c r="H241" s="90">
        <f>411+G241</f>
        <v>0</v>
      </c>
    </row>
    <row r="242" spans="2:8" s="54" customFormat="1" ht="30">
      <c r="B242" s="58" t="s">
        <v>25</v>
      </c>
      <c r="C242" s="67" t="s">
        <v>74</v>
      </c>
      <c r="D242" s="67" t="s">
        <v>41</v>
      </c>
      <c r="E242" s="67" t="s">
        <v>208</v>
      </c>
      <c r="F242" s="67" t="s">
        <v>26</v>
      </c>
      <c r="G242" s="116">
        <v>-42</v>
      </c>
      <c r="H242" s="90">
        <f>120+G242</f>
        <v>78</v>
      </c>
    </row>
    <row r="243" spans="2:8" s="54" customFormat="1" ht="22.5" customHeight="1">
      <c r="B243" s="58" t="s">
        <v>72</v>
      </c>
      <c r="C243" s="67" t="s">
        <v>74</v>
      </c>
      <c r="D243" s="67" t="s">
        <v>41</v>
      </c>
      <c r="E243" s="67" t="s">
        <v>208</v>
      </c>
      <c r="F243" s="67" t="s">
        <v>32</v>
      </c>
      <c r="G243" s="116">
        <v>132.30000000000001</v>
      </c>
      <c r="H243" s="90">
        <f>2629+G243</f>
        <v>2761.3</v>
      </c>
    </row>
    <row r="244" spans="2:8" s="54" customFormat="1" ht="48.75" customHeight="1">
      <c r="B244" s="58" t="s">
        <v>360</v>
      </c>
      <c r="C244" s="67" t="s">
        <v>74</v>
      </c>
      <c r="D244" s="67" t="s">
        <v>41</v>
      </c>
      <c r="E244" s="67" t="s">
        <v>185</v>
      </c>
      <c r="F244" s="67"/>
      <c r="G244" s="116"/>
      <c r="H244" s="90">
        <f>H245</f>
        <v>0</v>
      </c>
    </row>
    <row r="245" spans="2:8" s="54" customFormat="1" ht="22.5" customHeight="1">
      <c r="B245" s="58" t="s">
        <v>72</v>
      </c>
      <c r="C245" s="67" t="s">
        <v>74</v>
      </c>
      <c r="D245" s="67" t="s">
        <v>41</v>
      </c>
      <c r="E245" s="67" t="s">
        <v>185</v>
      </c>
      <c r="F245" s="67" t="s">
        <v>32</v>
      </c>
      <c r="G245" s="116"/>
      <c r="H245" s="90">
        <f>400000-400000</f>
        <v>0</v>
      </c>
    </row>
    <row r="246" spans="2:8" s="54" customFormat="1" ht="22.5" customHeight="1">
      <c r="B246" s="60" t="s">
        <v>586</v>
      </c>
      <c r="C246" s="87" t="s">
        <v>74</v>
      </c>
      <c r="D246" s="87" t="s">
        <v>587</v>
      </c>
      <c r="E246" s="67"/>
      <c r="F246" s="67"/>
      <c r="G246" s="115">
        <f>G247</f>
        <v>320.7</v>
      </c>
      <c r="H246" s="89">
        <f>H247</f>
        <v>320.7</v>
      </c>
    </row>
    <row r="247" spans="2:8" s="54" customFormat="1" ht="30" customHeight="1">
      <c r="B247" s="58" t="s">
        <v>142</v>
      </c>
      <c r="C247" s="67" t="s">
        <v>74</v>
      </c>
      <c r="D247" s="67" t="s">
        <v>587</v>
      </c>
      <c r="E247" s="67" t="s">
        <v>208</v>
      </c>
      <c r="F247" s="67"/>
      <c r="G247" s="116">
        <f>G248+G249</f>
        <v>320.7</v>
      </c>
      <c r="H247" s="90">
        <f>H248+H249</f>
        <v>320.7</v>
      </c>
    </row>
    <row r="248" spans="2:8" s="54" customFormat="1" ht="48" customHeight="1">
      <c r="B248" s="58" t="s">
        <v>23</v>
      </c>
      <c r="C248" s="67" t="s">
        <v>74</v>
      </c>
      <c r="D248" s="67" t="s">
        <v>587</v>
      </c>
      <c r="E248" s="67" t="s">
        <v>208</v>
      </c>
      <c r="F248" s="67" t="s">
        <v>24</v>
      </c>
      <c r="G248" s="116">
        <v>278.7</v>
      </c>
      <c r="H248" s="90">
        <f>G248</f>
        <v>278.7</v>
      </c>
    </row>
    <row r="249" spans="2:8" s="54" customFormat="1" ht="48" customHeight="1">
      <c r="B249" s="58" t="s">
        <v>25</v>
      </c>
      <c r="C249" s="67" t="s">
        <v>74</v>
      </c>
      <c r="D249" s="67" t="s">
        <v>587</v>
      </c>
      <c r="E249" s="67" t="s">
        <v>208</v>
      </c>
      <c r="F249" s="67" t="s">
        <v>26</v>
      </c>
      <c r="G249" s="116">
        <v>42</v>
      </c>
      <c r="H249" s="90">
        <f>G249</f>
        <v>42</v>
      </c>
    </row>
    <row r="250" spans="2:8" s="54" customFormat="1" ht="15.75">
      <c r="B250" s="60" t="s">
        <v>97</v>
      </c>
      <c r="C250" s="87" t="s">
        <v>74</v>
      </c>
      <c r="D250" s="87" t="s">
        <v>98</v>
      </c>
      <c r="E250" s="87"/>
      <c r="F250" s="87"/>
      <c r="G250" s="115">
        <f>G257+G251</f>
        <v>0</v>
      </c>
      <c r="H250" s="89">
        <f>H257+H251</f>
        <v>891</v>
      </c>
    </row>
    <row r="251" spans="2:8" s="54" customFormat="1" ht="26.25" customHeight="1">
      <c r="B251" s="60" t="s">
        <v>588</v>
      </c>
      <c r="C251" s="87" t="s">
        <v>74</v>
      </c>
      <c r="D251" s="87" t="s">
        <v>589</v>
      </c>
      <c r="E251" s="87"/>
      <c r="F251" s="87"/>
      <c r="G251" s="115">
        <f>G252</f>
        <v>891</v>
      </c>
      <c r="H251" s="89">
        <f>H252</f>
        <v>891</v>
      </c>
    </row>
    <row r="252" spans="2:8" s="54" customFormat="1" ht="38.25">
      <c r="B252" s="25" t="s">
        <v>436</v>
      </c>
      <c r="C252" s="67" t="s">
        <v>74</v>
      </c>
      <c r="D252" s="67" t="s">
        <v>589</v>
      </c>
      <c r="E252" s="67" t="s">
        <v>209</v>
      </c>
      <c r="F252" s="67"/>
      <c r="G252" s="116">
        <f>G253</f>
        <v>891</v>
      </c>
      <c r="H252" s="90">
        <f>H253</f>
        <v>891</v>
      </c>
    </row>
    <row r="253" spans="2:8" s="54" customFormat="1" ht="30">
      <c r="B253" s="58" t="s">
        <v>126</v>
      </c>
      <c r="C253" s="67" t="s">
        <v>74</v>
      </c>
      <c r="D253" s="67" t="s">
        <v>589</v>
      </c>
      <c r="E253" s="67" t="s">
        <v>210</v>
      </c>
      <c r="F253" s="67"/>
      <c r="G253" s="116">
        <f>G254+G255+G256</f>
        <v>891</v>
      </c>
      <c r="H253" s="90">
        <f>H254+H255+H256</f>
        <v>891</v>
      </c>
    </row>
    <row r="254" spans="2:8" s="54" customFormat="1" ht="30">
      <c r="B254" s="84" t="s">
        <v>572</v>
      </c>
      <c r="C254" s="67" t="s">
        <v>74</v>
      </c>
      <c r="D254" s="67" t="s">
        <v>589</v>
      </c>
      <c r="E254" s="67" t="s">
        <v>525</v>
      </c>
      <c r="F254" s="67" t="s">
        <v>24</v>
      </c>
      <c r="G254" s="116">
        <v>123.2</v>
      </c>
      <c r="H254" s="90">
        <f>G254</f>
        <v>123.2</v>
      </c>
    </row>
    <row r="255" spans="2:8" s="54" customFormat="1" ht="30">
      <c r="B255" s="84" t="s">
        <v>535</v>
      </c>
      <c r="C255" s="67" t="s">
        <v>74</v>
      </c>
      <c r="D255" s="67" t="s">
        <v>589</v>
      </c>
      <c r="E255" s="67" t="s">
        <v>526</v>
      </c>
      <c r="F255" s="67" t="s">
        <v>26</v>
      </c>
      <c r="G255" s="116">
        <v>451.2</v>
      </c>
      <c r="H255" s="90">
        <f>G255</f>
        <v>451.2</v>
      </c>
    </row>
    <row r="256" spans="2:8" s="54" customFormat="1" ht="30">
      <c r="B256" s="84" t="s">
        <v>522</v>
      </c>
      <c r="C256" s="67" t="s">
        <v>74</v>
      </c>
      <c r="D256" s="67" t="s">
        <v>589</v>
      </c>
      <c r="E256" s="67" t="s">
        <v>527</v>
      </c>
      <c r="F256" s="67" t="s">
        <v>26</v>
      </c>
      <c r="G256" s="116">
        <v>316.60000000000002</v>
      </c>
      <c r="H256" s="90">
        <f>G256</f>
        <v>316.60000000000002</v>
      </c>
    </row>
    <row r="257" spans="2:8" s="54" customFormat="1" ht="28.5">
      <c r="B257" s="60" t="s">
        <v>99</v>
      </c>
      <c r="C257" s="87" t="s">
        <v>74</v>
      </c>
      <c r="D257" s="87" t="s">
        <v>63</v>
      </c>
      <c r="E257" s="87"/>
      <c r="F257" s="87"/>
      <c r="G257" s="115">
        <f>G258</f>
        <v>-891</v>
      </c>
      <c r="H257" s="89">
        <f>H258+H264</f>
        <v>0</v>
      </c>
    </row>
    <row r="258" spans="2:8" s="54" customFormat="1" ht="38.25">
      <c r="B258" s="25" t="s">
        <v>436</v>
      </c>
      <c r="C258" s="67" t="s">
        <v>74</v>
      </c>
      <c r="D258" s="67" t="s">
        <v>63</v>
      </c>
      <c r="E258" s="67" t="s">
        <v>209</v>
      </c>
      <c r="F258" s="67"/>
      <c r="G258" s="116">
        <f>G259</f>
        <v>-891</v>
      </c>
      <c r="H258" s="90">
        <f>H259</f>
        <v>0</v>
      </c>
    </row>
    <row r="259" spans="2:8" s="54" customFormat="1" ht="30">
      <c r="B259" s="58" t="s">
        <v>126</v>
      </c>
      <c r="C259" s="67" t="s">
        <v>74</v>
      </c>
      <c r="D259" s="67" t="s">
        <v>63</v>
      </c>
      <c r="E259" s="67" t="s">
        <v>210</v>
      </c>
      <c r="F259" s="67"/>
      <c r="G259" s="116">
        <f>G260</f>
        <v>-891</v>
      </c>
      <c r="H259" s="90">
        <f>H260</f>
        <v>0</v>
      </c>
    </row>
    <row r="260" spans="2:8" s="54" customFormat="1" ht="30">
      <c r="B260" s="58" t="s">
        <v>25</v>
      </c>
      <c r="C260" s="67" t="s">
        <v>74</v>
      </c>
      <c r="D260" s="67" t="s">
        <v>63</v>
      </c>
      <c r="E260" s="67" t="s">
        <v>210</v>
      </c>
      <c r="F260" s="67" t="s">
        <v>26</v>
      </c>
      <c r="G260" s="116">
        <f>G261+G262+G263</f>
        <v>-891</v>
      </c>
      <c r="H260" s="90">
        <f>H261+H262+H263</f>
        <v>0</v>
      </c>
    </row>
    <row r="261" spans="2:8" s="54" customFormat="1" ht="30">
      <c r="B261" s="84" t="s">
        <v>572</v>
      </c>
      <c r="C261" s="67" t="s">
        <v>74</v>
      </c>
      <c r="D261" s="67" t="s">
        <v>63</v>
      </c>
      <c r="E261" s="67" t="s">
        <v>525</v>
      </c>
      <c r="F261" s="67" t="s">
        <v>26</v>
      </c>
      <c r="G261" s="116">
        <v>-103.2</v>
      </c>
      <c r="H261" s="90">
        <f>103.2+G261</f>
        <v>0</v>
      </c>
    </row>
    <row r="262" spans="2:8" s="54" customFormat="1" ht="30">
      <c r="B262" s="84" t="s">
        <v>535</v>
      </c>
      <c r="C262" s="67" t="s">
        <v>74</v>
      </c>
      <c r="D262" s="67" t="s">
        <v>63</v>
      </c>
      <c r="E262" s="67" t="s">
        <v>526</v>
      </c>
      <c r="F262" s="67" t="s">
        <v>26</v>
      </c>
      <c r="G262" s="116">
        <v>-451.2</v>
      </c>
      <c r="H262" s="90">
        <f>451.2+G262</f>
        <v>0</v>
      </c>
    </row>
    <row r="263" spans="2:8" s="54" customFormat="1" ht="30">
      <c r="B263" s="84" t="s">
        <v>522</v>
      </c>
      <c r="C263" s="67" t="s">
        <v>74</v>
      </c>
      <c r="D263" s="67" t="s">
        <v>63</v>
      </c>
      <c r="E263" s="67" t="s">
        <v>527</v>
      </c>
      <c r="F263" s="67" t="s">
        <v>26</v>
      </c>
      <c r="G263" s="116">
        <v>-336.6</v>
      </c>
      <c r="H263" s="90">
        <f>336.6+G263</f>
        <v>0</v>
      </c>
    </row>
    <row r="264" spans="2:8" s="54" customFormat="1" ht="15.75">
      <c r="B264" s="58" t="s">
        <v>87</v>
      </c>
      <c r="C264" s="67" t="s">
        <v>74</v>
      </c>
      <c r="D264" s="67" t="s">
        <v>63</v>
      </c>
      <c r="E264" s="67" t="s">
        <v>310</v>
      </c>
      <c r="F264" s="67"/>
      <c r="G264" s="116"/>
      <c r="H264" s="90">
        <f>H265</f>
        <v>0</v>
      </c>
    </row>
    <row r="265" spans="2:8" s="54" customFormat="1" ht="30">
      <c r="B265" s="58" t="s">
        <v>25</v>
      </c>
      <c r="C265" s="67" t="s">
        <v>74</v>
      </c>
      <c r="D265" s="67" t="s">
        <v>63</v>
      </c>
      <c r="E265" s="67" t="s">
        <v>310</v>
      </c>
      <c r="F265" s="67" t="s">
        <v>26</v>
      </c>
      <c r="G265" s="116"/>
      <c r="H265" s="90">
        <v>0</v>
      </c>
    </row>
    <row r="266" spans="2:8" s="54" customFormat="1" ht="15.75">
      <c r="B266" s="60" t="s">
        <v>100</v>
      </c>
      <c r="C266" s="87" t="s">
        <v>74</v>
      </c>
      <c r="D266" s="87" t="s">
        <v>101</v>
      </c>
      <c r="E266" s="87"/>
      <c r="F266" s="87"/>
      <c r="G266" s="115"/>
      <c r="H266" s="89">
        <f>H267+H273</f>
        <v>650</v>
      </c>
    </row>
    <row r="267" spans="2:8" s="54" customFormat="1" ht="15.75">
      <c r="B267" s="60" t="s">
        <v>102</v>
      </c>
      <c r="C267" s="87" t="s">
        <v>74</v>
      </c>
      <c r="D267" s="87" t="s">
        <v>61</v>
      </c>
      <c r="E267" s="87"/>
      <c r="F267" s="87"/>
      <c r="G267" s="115"/>
      <c r="H267" s="89">
        <f>H268</f>
        <v>600</v>
      </c>
    </row>
    <row r="268" spans="2:8" s="54" customFormat="1" ht="22.5" customHeight="1">
      <c r="B268" s="58" t="s">
        <v>89</v>
      </c>
      <c r="C268" s="67" t="s">
        <v>74</v>
      </c>
      <c r="D268" s="67" t="s">
        <v>61</v>
      </c>
      <c r="E268" s="67" t="s">
        <v>177</v>
      </c>
      <c r="F268" s="67"/>
      <c r="G268" s="116"/>
      <c r="H268" s="90">
        <f>H269+H271</f>
        <v>600</v>
      </c>
    </row>
    <row r="269" spans="2:8" s="54" customFormat="1" ht="21.75" customHeight="1">
      <c r="B269" s="58" t="s">
        <v>143</v>
      </c>
      <c r="C269" s="67" t="s">
        <v>74</v>
      </c>
      <c r="D269" s="67" t="s">
        <v>61</v>
      </c>
      <c r="E269" s="67" t="s">
        <v>211</v>
      </c>
      <c r="F269" s="67"/>
      <c r="G269" s="116"/>
      <c r="H269" s="90">
        <f>H270</f>
        <v>600</v>
      </c>
    </row>
    <row r="270" spans="2:8" s="54" customFormat="1" ht="42.75" customHeight="1">
      <c r="B270" s="58" t="s">
        <v>36</v>
      </c>
      <c r="C270" s="67" t="s">
        <v>74</v>
      </c>
      <c r="D270" s="67" t="s">
        <v>61</v>
      </c>
      <c r="E270" s="67" t="s">
        <v>211</v>
      </c>
      <c r="F270" s="67" t="s">
        <v>37</v>
      </c>
      <c r="G270" s="116"/>
      <c r="H270" s="90">
        <v>600</v>
      </c>
    </row>
    <row r="271" spans="2:8" s="54" customFormat="1" ht="78.75" customHeight="1">
      <c r="B271" s="58" t="s">
        <v>337</v>
      </c>
      <c r="C271" s="67" t="s">
        <v>74</v>
      </c>
      <c r="D271" s="67" t="s">
        <v>61</v>
      </c>
      <c r="E271" s="67" t="s">
        <v>336</v>
      </c>
      <c r="F271" s="67"/>
      <c r="G271" s="116"/>
      <c r="H271" s="90">
        <f>H272</f>
        <v>0</v>
      </c>
    </row>
    <row r="272" spans="2:8" s="54" customFormat="1" ht="28.5" customHeight="1">
      <c r="B272" s="58" t="s">
        <v>36</v>
      </c>
      <c r="C272" s="67" t="s">
        <v>74</v>
      </c>
      <c r="D272" s="67" t="s">
        <v>61</v>
      </c>
      <c r="E272" s="67" t="s">
        <v>336</v>
      </c>
      <c r="F272" s="67" t="s">
        <v>37</v>
      </c>
      <c r="G272" s="116"/>
      <c r="H272" s="90">
        <v>0</v>
      </c>
    </row>
    <row r="273" spans="2:9" s="62" customFormat="1" ht="20.25" customHeight="1">
      <c r="B273" s="60" t="s">
        <v>161</v>
      </c>
      <c r="C273" s="87" t="s">
        <v>74</v>
      </c>
      <c r="D273" s="87" t="s">
        <v>160</v>
      </c>
      <c r="E273" s="87"/>
      <c r="F273" s="87"/>
      <c r="G273" s="115"/>
      <c r="H273" s="89">
        <f>H274</f>
        <v>50</v>
      </c>
    </row>
    <row r="274" spans="2:9" s="54" customFormat="1" ht="15.75">
      <c r="B274" s="58" t="s">
        <v>89</v>
      </c>
      <c r="C274" s="67" t="s">
        <v>74</v>
      </c>
      <c r="D274" s="67" t="s">
        <v>160</v>
      </c>
      <c r="E274" s="67" t="s">
        <v>177</v>
      </c>
      <c r="F274" s="67"/>
      <c r="G274" s="116"/>
      <c r="H274" s="90">
        <f>H275</f>
        <v>50</v>
      </c>
    </row>
    <row r="275" spans="2:9" s="54" customFormat="1" ht="15.75">
      <c r="B275" s="58" t="s">
        <v>162</v>
      </c>
      <c r="C275" s="67" t="s">
        <v>74</v>
      </c>
      <c r="D275" s="67" t="s">
        <v>160</v>
      </c>
      <c r="E275" s="67" t="s">
        <v>212</v>
      </c>
      <c r="F275" s="67"/>
      <c r="G275" s="116"/>
      <c r="H275" s="90">
        <f>H276</f>
        <v>50</v>
      </c>
    </row>
    <row r="276" spans="2:9" s="54" customFormat="1" ht="30">
      <c r="B276" s="58" t="s">
        <v>25</v>
      </c>
      <c r="C276" s="67" t="s">
        <v>74</v>
      </c>
      <c r="D276" s="67" t="s">
        <v>160</v>
      </c>
      <c r="E276" s="67" t="s">
        <v>212</v>
      </c>
      <c r="F276" s="67" t="s">
        <v>26</v>
      </c>
      <c r="G276" s="116"/>
      <c r="H276" s="90">
        <v>50</v>
      </c>
    </row>
    <row r="277" spans="2:9" s="54" customFormat="1" ht="42.75">
      <c r="B277" s="60" t="s">
        <v>164</v>
      </c>
      <c r="C277" s="87" t="s">
        <v>74</v>
      </c>
      <c r="D277" s="87" t="s">
        <v>166</v>
      </c>
      <c r="E277" s="67"/>
      <c r="F277" s="67"/>
      <c r="G277" s="116"/>
      <c r="H277" s="89">
        <f>H278</f>
        <v>0</v>
      </c>
    </row>
    <row r="278" spans="2:9" s="54" customFormat="1" ht="15.75">
      <c r="B278" s="60" t="s">
        <v>165</v>
      </c>
      <c r="C278" s="87" t="s">
        <v>74</v>
      </c>
      <c r="D278" s="87" t="s">
        <v>167</v>
      </c>
      <c r="E278" s="67"/>
      <c r="F278" s="67"/>
      <c r="G278" s="116"/>
      <c r="H278" s="90">
        <f>H279</f>
        <v>0</v>
      </c>
    </row>
    <row r="279" spans="2:9" s="54" customFormat="1" ht="30">
      <c r="B279" s="66" t="s">
        <v>163</v>
      </c>
      <c r="C279" s="67" t="s">
        <v>74</v>
      </c>
      <c r="D279" s="67" t="s">
        <v>167</v>
      </c>
      <c r="E279" s="67" t="s">
        <v>236</v>
      </c>
      <c r="F279" s="67"/>
      <c r="G279" s="116"/>
      <c r="H279" s="90">
        <f>H280</f>
        <v>0</v>
      </c>
    </row>
    <row r="280" spans="2:9" s="54" customFormat="1" ht="15.75">
      <c r="B280" s="58" t="s">
        <v>168</v>
      </c>
      <c r="C280" s="67" t="s">
        <v>74</v>
      </c>
      <c r="D280" s="67" t="s">
        <v>167</v>
      </c>
      <c r="E280" s="67" t="s">
        <v>236</v>
      </c>
      <c r="F280" s="67" t="s">
        <v>169</v>
      </c>
      <c r="G280" s="116"/>
      <c r="H280" s="90">
        <v>0</v>
      </c>
    </row>
    <row r="281" spans="2:9" s="54" customFormat="1" ht="42.75" customHeight="1">
      <c r="B281" s="60" t="s">
        <v>245</v>
      </c>
      <c r="C281" s="87" t="s">
        <v>69</v>
      </c>
      <c r="D281" s="67"/>
      <c r="E281" s="67"/>
      <c r="F281" s="67"/>
      <c r="G281" s="89">
        <f>G290+G331+G282</f>
        <v>289.39999999999998</v>
      </c>
      <c r="H281" s="89">
        <f>H290+H331+H282</f>
        <v>18302.699999999997</v>
      </c>
    </row>
    <row r="282" spans="2:9" s="54" customFormat="1" ht="23.25" customHeight="1">
      <c r="B282" s="60" t="s">
        <v>33</v>
      </c>
      <c r="C282" s="87" t="s">
        <v>69</v>
      </c>
      <c r="D282" s="87" t="s">
        <v>34</v>
      </c>
      <c r="E282" s="87" t="s">
        <v>18</v>
      </c>
      <c r="F282" s="87" t="s">
        <v>18</v>
      </c>
      <c r="G282" s="115"/>
      <c r="H282" s="89">
        <f>H283</f>
        <v>2963.7000000000003</v>
      </c>
    </row>
    <row r="283" spans="2:9" s="54" customFormat="1" ht="20.25" customHeight="1">
      <c r="B283" s="60" t="s">
        <v>297</v>
      </c>
      <c r="C283" s="87" t="s">
        <v>69</v>
      </c>
      <c r="D283" s="87" t="s">
        <v>298</v>
      </c>
      <c r="E283" s="87"/>
      <c r="F283" s="87"/>
      <c r="G283" s="115"/>
      <c r="H283" s="89">
        <f>H284</f>
        <v>2963.7000000000003</v>
      </c>
      <c r="I283" s="75">
        <f>I284</f>
        <v>0</v>
      </c>
    </row>
    <row r="284" spans="2:9" s="54" customFormat="1" ht="55.5" customHeight="1">
      <c r="B284" s="29" t="s">
        <v>568</v>
      </c>
      <c r="C284" s="67" t="s">
        <v>69</v>
      </c>
      <c r="D284" s="67" t="s">
        <v>298</v>
      </c>
      <c r="E284" s="67" t="s">
        <v>213</v>
      </c>
      <c r="F284" s="67" t="s">
        <v>18</v>
      </c>
      <c r="G284" s="116"/>
      <c r="H284" s="90">
        <f>H285</f>
        <v>2963.7000000000003</v>
      </c>
    </row>
    <row r="285" spans="2:9" s="54" customFormat="1" ht="21.75" customHeight="1">
      <c r="B285" s="58" t="s">
        <v>121</v>
      </c>
      <c r="C285" s="67" t="s">
        <v>69</v>
      </c>
      <c r="D285" s="67" t="s">
        <v>298</v>
      </c>
      <c r="E285" s="67" t="s">
        <v>214</v>
      </c>
      <c r="F285" s="67"/>
      <c r="G285" s="116"/>
      <c r="H285" s="90">
        <f>H286</f>
        <v>2963.7000000000003</v>
      </c>
    </row>
    <row r="286" spans="2:9" s="54" customFormat="1" ht="33" customHeight="1">
      <c r="B286" s="58" t="s">
        <v>36</v>
      </c>
      <c r="C286" s="67" t="s">
        <v>69</v>
      </c>
      <c r="D286" s="67" t="s">
        <v>298</v>
      </c>
      <c r="E286" s="67" t="s">
        <v>214</v>
      </c>
      <c r="F286" s="67" t="s">
        <v>37</v>
      </c>
      <c r="G286" s="116"/>
      <c r="H286" s="90">
        <f>H287+H288+H289</f>
        <v>2963.7000000000003</v>
      </c>
    </row>
    <row r="287" spans="2:9" s="54" customFormat="1" ht="46.5" customHeight="1">
      <c r="B287" s="29" t="s">
        <v>365</v>
      </c>
      <c r="C287" s="67" t="s">
        <v>69</v>
      </c>
      <c r="D287" s="67" t="s">
        <v>298</v>
      </c>
      <c r="E287" s="67" t="s">
        <v>383</v>
      </c>
      <c r="F287" s="67" t="s">
        <v>37</v>
      </c>
      <c r="G287" s="116"/>
      <c r="H287" s="90">
        <v>2828.8</v>
      </c>
    </row>
    <row r="288" spans="2:9" s="54" customFormat="1" ht="34.5" customHeight="1">
      <c r="B288" s="29" t="s">
        <v>367</v>
      </c>
      <c r="C288" s="67" t="s">
        <v>69</v>
      </c>
      <c r="D288" s="67" t="s">
        <v>298</v>
      </c>
      <c r="E288" s="67" t="s">
        <v>384</v>
      </c>
      <c r="F288" s="67" t="s">
        <v>37</v>
      </c>
      <c r="G288" s="116"/>
      <c r="H288" s="90">
        <v>104.9</v>
      </c>
    </row>
    <row r="289" spans="2:13" s="54" customFormat="1" ht="23.25" customHeight="1">
      <c r="B289" s="29" t="s">
        <v>369</v>
      </c>
      <c r="C289" s="67" t="s">
        <v>69</v>
      </c>
      <c r="D289" s="67" t="s">
        <v>298</v>
      </c>
      <c r="E289" s="67" t="s">
        <v>385</v>
      </c>
      <c r="F289" s="67" t="s">
        <v>37</v>
      </c>
      <c r="G289" s="116"/>
      <c r="H289" s="90">
        <v>30</v>
      </c>
    </row>
    <row r="290" spans="2:13" s="54" customFormat="1" ht="15.75">
      <c r="B290" s="60" t="s">
        <v>50</v>
      </c>
      <c r="C290" s="87" t="s">
        <v>69</v>
      </c>
      <c r="D290" s="87" t="s">
        <v>51</v>
      </c>
      <c r="E290" s="67"/>
      <c r="F290" s="67"/>
      <c r="G290" s="116"/>
      <c r="H290" s="89">
        <f>H291+H315</f>
        <v>14351.499999999998</v>
      </c>
    </row>
    <row r="291" spans="2:13" s="54" customFormat="1" ht="15.75">
      <c r="B291" s="60" t="s">
        <v>52</v>
      </c>
      <c r="C291" s="87" t="s">
        <v>69</v>
      </c>
      <c r="D291" s="87" t="s">
        <v>53</v>
      </c>
      <c r="E291" s="87" t="s">
        <v>18</v>
      </c>
      <c r="F291" s="87" t="s">
        <v>18</v>
      </c>
      <c r="G291" s="115"/>
      <c r="H291" s="89">
        <f>H292+H301+H310+H298+H307</f>
        <v>11478.099999999999</v>
      </c>
      <c r="I291" s="75">
        <f>I292+I301+I310+I298+I307</f>
        <v>0</v>
      </c>
    </row>
    <row r="292" spans="2:13" s="54" customFormat="1" ht="46.5" customHeight="1">
      <c r="B292" s="29" t="s">
        <v>567</v>
      </c>
      <c r="C292" s="67" t="s">
        <v>69</v>
      </c>
      <c r="D292" s="67" t="s">
        <v>53</v>
      </c>
      <c r="E292" s="67" t="s">
        <v>215</v>
      </c>
      <c r="F292" s="67" t="s">
        <v>18</v>
      </c>
      <c r="G292" s="116"/>
      <c r="H292" s="90">
        <f>H293</f>
        <v>5162.3</v>
      </c>
    </row>
    <row r="293" spans="2:13" s="54" customFormat="1" ht="26.25" customHeight="1">
      <c r="B293" s="58" t="s">
        <v>121</v>
      </c>
      <c r="C293" s="67" t="s">
        <v>69</v>
      </c>
      <c r="D293" s="67" t="s">
        <v>53</v>
      </c>
      <c r="E293" s="67" t="s">
        <v>216</v>
      </c>
      <c r="F293" s="67"/>
      <c r="G293" s="116"/>
      <c r="H293" s="90">
        <f>H294</f>
        <v>5162.3</v>
      </c>
    </row>
    <row r="294" spans="2:13" s="54" customFormat="1" ht="39" customHeight="1">
      <c r="B294" s="58" t="s">
        <v>36</v>
      </c>
      <c r="C294" s="67" t="s">
        <v>69</v>
      </c>
      <c r="D294" s="67" t="s">
        <v>53</v>
      </c>
      <c r="E294" s="67" t="s">
        <v>216</v>
      </c>
      <c r="F294" s="67" t="s">
        <v>37</v>
      </c>
      <c r="G294" s="116"/>
      <c r="H294" s="90">
        <f>H295+H296+H297</f>
        <v>5162.3</v>
      </c>
    </row>
    <row r="295" spans="2:13" s="54" customFormat="1" ht="34.5" customHeight="1">
      <c r="B295" s="29" t="s">
        <v>371</v>
      </c>
      <c r="C295" s="67" t="s">
        <v>69</v>
      </c>
      <c r="D295" s="67" t="s">
        <v>53</v>
      </c>
      <c r="E295" s="67" t="s">
        <v>386</v>
      </c>
      <c r="F295" s="67" t="s">
        <v>37</v>
      </c>
      <c r="G295" s="116"/>
      <c r="H295" s="90">
        <v>4005.3</v>
      </c>
    </row>
    <row r="296" spans="2:13" s="54" customFormat="1" ht="42.75" customHeight="1">
      <c r="B296" s="29" t="s">
        <v>367</v>
      </c>
      <c r="C296" s="67" t="s">
        <v>69</v>
      </c>
      <c r="D296" s="67" t="s">
        <v>53</v>
      </c>
      <c r="E296" s="67" t="s">
        <v>387</v>
      </c>
      <c r="F296" s="67" t="s">
        <v>170</v>
      </c>
      <c r="G296" s="116"/>
      <c r="H296" s="90">
        <v>967</v>
      </c>
    </row>
    <row r="297" spans="2:13" s="54" customFormat="1" ht="33" customHeight="1">
      <c r="B297" s="29" t="s">
        <v>369</v>
      </c>
      <c r="C297" s="67" t="s">
        <v>69</v>
      </c>
      <c r="D297" s="67" t="s">
        <v>53</v>
      </c>
      <c r="E297" s="67" t="s">
        <v>388</v>
      </c>
      <c r="F297" s="67" t="s">
        <v>37</v>
      </c>
      <c r="G297" s="116"/>
      <c r="H297" s="90">
        <v>190</v>
      </c>
    </row>
    <row r="298" spans="2:13" s="54" customFormat="1" ht="33" customHeight="1">
      <c r="B298" s="58" t="s">
        <v>89</v>
      </c>
      <c r="C298" s="67" t="s">
        <v>561</v>
      </c>
      <c r="D298" s="67" t="s">
        <v>53</v>
      </c>
      <c r="E298" s="67" t="s">
        <v>177</v>
      </c>
      <c r="F298" s="67"/>
      <c r="G298" s="116"/>
      <c r="H298" s="90">
        <f>H299</f>
        <v>969.8</v>
      </c>
    </row>
    <row r="299" spans="2:13" s="54" customFormat="1" ht="39.75" customHeight="1">
      <c r="B299" s="58" t="s">
        <v>157</v>
      </c>
      <c r="C299" s="67" t="s">
        <v>69</v>
      </c>
      <c r="D299" s="67" t="s">
        <v>53</v>
      </c>
      <c r="E299" s="67" t="s">
        <v>560</v>
      </c>
      <c r="F299" s="67"/>
      <c r="G299" s="116"/>
      <c r="H299" s="90">
        <f>H300</f>
        <v>969.8</v>
      </c>
      <c r="M299" s="54" t="s">
        <v>562</v>
      </c>
    </row>
    <row r="300" spans="2:13" s="54" customFormat="1" ht="33.75" customHeight="1">
      <c r="B300" s="58" t="s">
        <v>36</v>
      </c>
      <c r="C300" s="67" t="s">
        <v>69</v>
      </c>
      <c r="D300" s="67" t="s">
        <v>53</v>
      </c>
      <c r="E300" s="67" t="s">
        <v>560</v>
      </c>
      <c r="F300" s="67" t="s">
        <v>37</v>
      </c>
      <c r="G300" s="116"/>
      <c r="H300" s="90">
        <v>969.8</v>
      </c>
    </row>
    <row r="301" spans="2:13" s="54" customFormat="1" ht="48.75" customHeight="1">
      <c r="B301" s="81" t="s">
        <v>566</v>
      </c>
      <c r="C301" s="67" t="s">
        <v>69</v>
      </c>
      <c r="D301" s="67" t="s">
        <v>53</v>
      </c>
      <c r="E301" s="67" t="s">
        <v>217</v>
      </c>
      <c r="F301" s="67"/>
      <c r="G301" s="116"/>
      <c r="H301" s="90">
        <f>H302</f>
        <v>4080</v>
      </c>
    </row>
    <row r="302" spans="2:13" s="54" customFormat="1" ht="20.25" customHeight="1">
      <c r="B302" s="58" t="s">
        <v>121</v>
      </c>
      <c r="C302" s="67" t="s">
        <v>69</v>
      </c>
      <c r="D302" s="67" t="s">
        <v>53</v>
      </c>
      <c r="E302" s="67" t="s">
        <v>218</v>
      </c>
      <c r="F302" s="67"/>
      <c r="G302" s="116"/>
      <c r="H302" s="90">
        <f>H303</f>
        <v>4080</v>
      </c>
    </row>
    <row r="303" spans="2:13" s="54" customFormat="1" ht="31.5" customHeight="1">
      <c r="B303" s="58" t="s">
        <v>36</v>
      </c>
      <c r="C303" s="67" t="s">
        <v>69</v>
      </c>
      <c r="D303" s="67" t="s">
        <v>53</v>
      </c>
      <c r="E303" s="67" t="s">
        <v>218</v>
      </c>
      <c r="F303" s="67" t="s">
        <v>37</v>
      </c>
      <c r="G303" s="116"/>
      <c r="H303" s="90">
        <f>H304+H305+H306</f>
        <v>4080</v>
      </c>
    </row>
    <row r="304" spans="2:13" s="54" customFormat="1" ht="36" customHeight="1">
      <c r="B304" s="81" t="s">
        <v>375</v>
      </c>
      <c r="C304" s="67" t="s">
        <v>69</v>
      </c>
      <c r="D304" s="67" t="s">
        <v>53</v>
      </c>
      <c r="E304" s="67" t="s">
        <v>389</v>
      </c>
      <c r="F304" s="67" t="s">
        <v>37</v>
      </c>
      <c r="G304" s="116"/>
      <c r="H304" s="90">
        <v>3442.5</v>
      </c>
    </row>
    <row r="305" spans="2:8" s="54" customFormat="1" ht="33.75" customHeight="1">
      <c r="B305" s="29" t="s">
        <v>367</v>
      </c>
      <c r="C305" s="67" t="s">
        <v>69</v>
      </c>
      <c r="D305" s="67" t="s">
        <v>53</v>
      </c>
      <c r="E305" s="67" t="s">
        <v>390</v>
      </c>
      <c r="F305" s="67" t="s">
        <v>37</v>
      </c>
      <c r="G305" s="116"/>
      <c r="H305" s="90">
        <v>612.5</v>
      </c>
    </row>
    <row r="306" spans="2:8" s="54" customFormat="1" ht="27.75" customHeight="1">
      <c r="B306" s="29" t="s">
        <v>369</v>
      </c>
      <c r="C306" s="67" t="s">
        <v>69</v>
      </c>
      <c r="D306" s="67" t="s">
        <v>53</v>
      </c>
      <c r="E306" s="67" t="s">
        <v>391</v>
      </c>
      <c r="F306" s="67" t="s">
        <v>37</v>
      </c>
      <c r="G306" s="116"/>
      <c r="H306" s="90">
        <v>25</v>
      </c>
    </row>
    <row r="307" spans="2:8" s="54" customFormat="1" ht="23.25" customHeight="1">
      <c r="B307" s="58" t="s">
        <v>89</v>
      </c>
      <c r="C307" s="67" t="s">
        <v>69</v>
      </c>
      <c r="D307" s="67" t="s">
        <v>53</v>
      </c>
      <c r="E307" s="67" t="s">
        <v>177</v>
      </c>
      <c r="F307" s="67"/>
      <c r="G307" s="116"/>
      <c r="H307" s="90">
        <f>H308</f>
        <v>766</v>
      </c>
    </row>
    <row r="308" spans="2:8" s="54" customFormat="1" ht="30">
      <c r="B308" s="58" t="s">
        <v>157</v>
      </c>
      <c r="C308" s="67" t="s">
        <v>69</v>
      </c>
      <c r="D308" s="67" t="s">
        <v>53</v>
      </c>
      <c r="E308" s="67" t="s">
        <v>559</v>
      </c>
      <c r="F308" s="67"/>
      <c r="G308" s="116"/>
      <c r="H308" s="90">
        <f>H309</f>
        <v>766</v>
      </c>
    </row>
    <row r="309" spans="2:8" s="54" customFormat="1" ht="42.75" customHeight="1">
      <c r="B309" s="58" t="s">
        <v>36</v>
      </c>
      <c r="C309" s="67" t="s">
        <v>69</v>
      </c>
      <c r="D309" s="67" t="s">
        <v>53</v>
      </c>
      <c r="E309" s="67" t="s">
        <v>559</v>
      </c>
      <c r="F309" s="67" t="s">
        <v>37</v>
      </c>
      <c r="G309" s="116"/>
      <c r="H309" s="90">
        <v>766</v>
      </c>
    </row>
    <row r="310" spans="2:8" s="54" customFormat="1" ht="57" customHeight="1">
      <c r="B310" s="29" t="s">
        <v>565</v>
      </c>
      <c r="C310" s="67" t="s">
        <v>69</v>
      </c>
      <c r="D310" s="67" t="s">
        <v>53</v>
      </c>
      <c r="E310" s="67" t="s">
        <v>219</v>
      </c>
      <c r="F310" s="67"/>
      <c r="G310" s="116"/>
      <c r="H310" s="90">
        <f>H311</f>
        <v>500</v>
      </c>
    </row>
    <row r="311" spans="2:8" s="54" customFormat="1" ht="30">
      <c r="B311" s="58" t="s">
        <v>121</v>
      </c>
      <c r="C311" s="67" t="s">
        <v>69</v>
      </c>
      <c r="D311" s="67" t="s">
        <v>53</v>
      </c>
      <c r="E311" s="67" t="s">
        <v>220</v>
      </c>
      <c r="F311" s="67"/>
      <c r="G311" s="116"/>
      <c r="H311" s="90">
        <f>H312</f>
        <v>500</v>
      </c>
    </row>
    <row r="312" spans="2:8" s="54" customFormat="1" ht="33" customHeight="1">
      <c r="B312" s="58" t="s">
        <v>36</v>
      </c>
      <c r="C312" s="67" t="s">
        <v>69</v>
      </c>
      <c r="D312" s="67" t="s">
        <v>53</v>
      </c>
      <c r="E312" s="67" t="s">
        <v>220</v>
      </c>
      <c r="F312" s="67" t="s">
        <v>37</v>
      </c>
      <c r="G312" s="116"/>
      <c r="H312" s="90">
        <f>H313+H314</f>
        <v>500</v>
      </c>
    </row>
    <row r="313" spans="2:8" s="54" customFormat="1" ht="21" customHeight="1">
      <c r="B313" s="29" t="s">
        <v>379</v>
      </c>
      <c r="C313" s="67" t="s">
        <v>69</v>
      </c>
      <c r="D313" s="67" t="s">
        <v>53</v>
      </c>
      <c r="E313" s="67" t="s">
        <v>392</v>
      </c>
      <c r="F313" s="67" t="s">
        <v>37</v>
      </c>
      <c r="G313" s="116"/>
      <c r="H313" s="90">
        <v>450</v>
      </c>
    </row>
    <row r="314" spans="2:8" s="54" customFormat="1" ht="22.5" customHeight="1">
      <c r="B314" s="29" t="s">
        <v>380</v>
      </c>
      <c r="C314" s="67" t="s">
        <v>69</v>
      </c>
      <c r="D314" s="67" t="s">
        <v>53</v>
      </c>
      <c r="E314" s="67" t="s">
        <v>393</v>
      </c>
      <c r="F314" s="67" t="s">
        <v>37</v>
      </c>
      <c r="G314" s="116"/>
      <c r="H314" s="90">
        <v>50</v>
      </c>
    </row>
    <row r="315" spans="2:8" s="54" customFormat="1" ht="15.75">
      <c r="B315" s="60" t="s">
        <v>114</v>
      </c>
      <c r="C315" s="87" t="s">
        <v>69</v>
      </c>
      <c r="D315" s="87" t="s">
        <v>71</v>
      </c>
      <c r="E315" s="87"/>
      <c r="F315" s="67"/>
      <c r="G315" s="116"/>
      <c r="H315" s="89">
        <f>H316+H322</f>
        <v>2873.4</v>
      </c>
    </row>
    <row r="316" spans="2:8" s="54" customFormat="1" ht="30">
      <c r="B316" s="58" t="s">
        <v>122</v>
      </c>
      <c r="C316" s="67" t="s">
        <v>69</v>
      </c>
      <c r="D316" s="67" t="s">
        <v>71</v>
      </c>
      <c r="E316" s="67" t="s">
        <v>173</v>
      </c>
      <c r="F316" s="67"/>
      <c r="G316" s="116"/>
      <c r="H316" s="90">
        <f>H317+H320</f>
        <v>893</v>
      </c>
    </row>
    <row r="317" spans="2:8" s="54" customFormat="1" ht="15.75">
      <c r="B317" s="58" t="s">
        <v>110</v>
      </c>
      <c r="C317" s="67" t="s">
        <v>69</v>
      </c>
      <c r="D317" s="67" t="s">
        <v>71</v>
      </c>
      <c r="E317" s="67" t="s">
        <v>174</v>
      </c>
      <c r="F317" s="67"/>
      <c r="G317" s="116"/>
      <c r="H317" s="90">
        <f>H318+H319</f>
        <v>890</v>
      </c>
    </row>
    <row r="318" spans="2:8" s="54" customFormat="1" ht="60">
      <c r="B318" s="58" t="s">
        <v>23</v>
      </c>
      <c r="C318" s="67" t="s">
        <v>69</v>
      </c>
      <c r="D318" s="67" t="s">
        <v>71</v>
      </c>
      <c r="E318" s="67" t="s">
        <v>174</v>
      </c>
      <c r="F318" s="67" t="s">
        <v>90</v>
      </c>
      <c r="G318" s="116"/>
      <c r="H318" s="90">
        <v>882.8</v>
      </c>
    </row>
    <row r="319" spans="2:8" s="54" customFormat="1" ht="30">
      <c r="B319" s="58" t="s">
        <v>25</v>
      </c>
      <c r="C319" s="67" t="s">
        <v>69</v>
      </c>
      <c r="D319" s="67" t="s">
        <v>71</v>
      </c>
      <c r="E319" s="67" t="s">
        <v>174</v>
      </c>
      <c r="F319" s="67" t="s">
        <v>26</v>
      </c>
      <c r="G319" s="116"/>
      <c r="H319" s="90">
        <v>7.2</v>
      </c>
    </row>
    <row r="320" spans="2:8" s="54" customFormat="1" ht="15.75">
      <c r="B320" s="58" t="s">
        <v>118</v>
      </c>
      <c r="C320" s="67" t="s">
        <v>69</v>
      </c>
      <c r="D320" s="67" t="s">
        <v>71</v>
      </c>
      <c r="E320" s="67" t="s">
        <v>176</v>
      </c>
      <c r="F320" s="67"/>
      <c r="G320" s="116"/>
      <c r="H320" s="90">
        <f>H321</f>
        <v>3</v>
      </c>
    </row>
    <row r="321" spans="2:8" s="54" customFormat="1" ht="26.25" customHeight="1">
      <c r="B321" s="58" t="s">
        <v>27</v>
      </c>
      <c r="C321" s="67" t="s">
        <v>69</v>
      </c>
      <c r="D321" s="67" t="s">
        <v>71</v>
      </c>
      <c r="E321" s="67" t="s">
        <v>176</v>
      </c>
      <c r="F321" s="67" t="s">
        <v>28</v>
      </c>
      <c r="G321" s="116"/>
      <c r="H321" s="90">
        <v>3</v>
      </c>
    </row>
    <row r="322" spans="2:8" s="54" customFormat="1" ht="33" customHeight="1">
      <c r="B322" s="58" t="s">
        <v>89</v>
      </c>
      <c r="C322" s="67" t="s">
        <v>69</v>
      </c>
      <c r="D322" s="67" t="s">
        <v>71</v>
      </c>
      <c r="E322" s="67" t="s">
        <v>177</v>
      </c>
      <c r="F322" s="67"/>
      <c r="G322" s="116"/>
      <c r="H322" s="90">
        <f>H323+H329+H326</f>
        <v>1980.4</v>
      </c>
    </row>
    <row r="323" spans="2:8" s="54" customFormat="1" ht="20.25" customHeight="1">
      <c r="B323" s="58" t="s">
        <v>123</v>
      </c>
      <c r="C323" s="67" t="s">
        <v>69</v>
      </c>
      <c r="D323" s="67" t="s">
        <v>71</v>
      </c>
      <c r="E323" s="67" t="s">
        <v>188</v>
      </c>
      <c r="F323" s="67"/>
      <c r="G323" s="116"/>
      <c r="H323" s="90">
        <f>H324+H325</f>
        <v>1796</v>
      </c>
    </row>
    <row r="324" spans="2:8" s="54" customFormat="1" ht="60">
      <c r="B324" s="58" t="s">
        <v>23</v>
      </c>
      <c r="C324" s="67" t="s">
        <v>69</v>
      </c>
      <c r="D324" s="67" t="s">
        <v>71</v>
      </c>
      <c r="E324" s="67" t="s">
        <v>188</v>
      </c>
      <c r="F324" s="67" t="s">
        <v>90</v>
      </c>
      <c r="G324" s="116"/>
      <c r="H324" s="90">
        <v>1521.8</v>
      </c>
    </row>
    <row r="325" spans="2:8" s="54" customFormat="1" ht="30">
      <c r="B325" s="58" t="s">
        <v>25</v>
      </c>
      <c r="C325" s="67" t="s">
        <v>69</v>
      </c>
      <c r="D325" s="67" t="s">
        <v>71</v>
      </c>
      <c r="E325" s="67" t="s">
        <v>188</v>
      </c>
      <c r="F325" s="67" t="s">
        <v>26</v>
      </c>
      <c r="G325" s="116"/>
      <c r="H325" s="90">
        <v>274.2</v>
      </c>
    </row>
    <row r="326" spans="2:8" s="54" customFormat="1" ht="15.75">
      <c r="B326" s="58" t="s">
        <v>120</v>
      </c>
      <c r="C326" s="67" t="s">
        <v>69</v>
      </c>
      <c r="D326" s="67" t="s">
        <v>71</v>
      </c>
      <c r="E326" s="67" t="s">
        <v>184</v>
      </c>
      <c r="F326" s="67"/>
      <c r="G326" s="116"/>
      <c r="H326" s="90">
        <f>H327+H328</f>
        <v>182.4</v>
      </c>
    </row>
    <row r="327" spans="2:8" s="54" customFormat="1" ht="58.5" customHeight="1">
      <c r="B327" s="58" t="s">
        <v>23</v>
      </c>
      <c r="C327" s="67" t="s">
        <v>69</v>
      </c>
      <c r="D327" s="67" t="s">
        <v>71</v>
      </c>
      <c r="E327" s="67" t="s">
        <v>184</v>
      </c>
      <c r="F327" s="67" t="s">
        <v>24</v>
      </c>
      <c r="G327" s="116"/>
      <c r="H327" s="90">
        <v>145.9</v>
      </c>
    </row>
    <row r="328" spans="2:8" s="54" customFormat="1" ht="30">
      <c r="B328" s="58" t="s">
        <v>25</v>
      </c>
      <c r="C328" s="67" t="s">
        <v>69</v>
      </c>
      <c r="D328" s="67" t="s">
        <v>71</v>
      </c>
      <c r="E328" s="67" t="s">
        <v>184</v>
      </c>
      <c r="F328" s="67" t="s">
        <v>26</v>
      </c>
      <c r="G328" s="116"/>
      <c r="H328" s="90">
        <v>36.5</v>
      </c>
    </row>
    <row r="329" spans="2:8" s="54" customFormat="1" ht="15.75">
      <c r="B329" s="58" t="s">
        <v>118</v>
      </c>
      <c r="C329" s="67" t="s">
        <v>69</v>
      </c>
      <c r="D329" s="67" t="s">
        <v>71</v>
      </c>
      <c r="E329" s="67" t="s">
        <v>191</v>
      </c>
      <c r="F329" s="67"/>
      <c r="G329" s="116"/>
      <c r="H329" s="90">
        <f>H330</f>
        <v>2</v>
      </c>
    </row>
    <row r="330" spans="2:8" s="54" customFormat="1" ht="15.75">
      <c r="B330" s="58" t="s">
        <v>27</v>
      </c>
      <c r="C330" s="67" t="s">
        <v>69</v>
      </c>
      <c r="D330" s="67" t="s">
        <v>71</v>
      </c>
      <c r="E330" s="67" t="s">
        <v>221</v>
      </c>
      <c r="F330" s="67" t="s">
        <v>28</v>
      </c>
      <c r="G330" s="116"/>
      <c r="H330" s="90">
        <v>2</v>
      </c>
    </row>
    <row r="331" spans="2:8" s="54" customFormat="1" ht="15.75">
      <c r="B331" s="60" t="s">
        <v>103</v>
      </c>
      <c r="C331" s="87" t="s">
        <v>69</v>
      </c>
      <c r="D331" s="87" t="s">
        <v>39</v>
      </c>
      <c r="E331" s="87"/>
      <c r="F331" s="87"/>
      <c r="G331" s="89">
        <f t="shared" ref="G331:H333" si="0">G332</f>
        <v>289.39999999999998</v>
      </c>
      <c r="H331" s="89">
        <f t="shared" si="0"/>
        <v>987.5</v>
      </c>
    </row>
    <row r="332" spans="2:8" s="54" customFormat="1" ht="15.75">
      <c r="B332" s="60" t="s">
        <v>40</v>
      </c>
      <c r="C332" s="87" t="s">
        <v>69</v>
      </c>
      <c r="D332" s="87" t="s">
        <v>41</v>
      </c>
      <c r="E332" s="87"/>
      <c r="F332" s="87"/>
      <c r="G332" s="89">
        <f t="shared" si="0"/>
        <v>289.39999999999998</v>
      </c>
      <c r="H332" s="89">
        <f t="shared" si="0"/>
        <v>987.5</v>
      </c>
    </row>
    <row r="333" spans="2:8" s="54" customFormat="1" ht="15.75">
      <c r="B333" s="58" t="s">
        <v>83</v>
      </c>
      <c r="C333" s="67" t="s">
        <v>69</v>
      </c>
      <c r="D333" s="67" t="s">
        <v>41</v>
      </c>
      <c r="E333" s="67" t="s">
        <v>177</v>
      </c>
      <c r="F333" s="67"/>
      <c r="G333" s="90">
        <f t="shared" si="0"/>
        <v>289.39999999999998</v>
      </c>
      <c r="H333" s="90">
        <f t="shared" si="0"/>
        <v>987.5</v>
      </c>
    </row>
    <row r="334" spans="2:8" s="54" customFormat="1" ht="75">
      <c r="B334" s="58" t="s">
        <v>125</v>
      </c>
      <c r="C334" s="67" t="s">
        <v>69</v>
      </c>
      <c r="D334" s="67" t="s">
        <v>41</v>
      </c>
      <c r="E334" s="67" t="s">
        <v>222</v>
      </c>
      <c r="F334" s="67"/>
      <c r="G334" s="90">
        <f>G335+G336</f>
        <v>289.39999999999998</v>
      </c>
      <c r="H334" s="90">
        <f>H335+H336</f>
        <v>987.5</v>
      </c>
    </row>
    <row r="335" spans="2:8" s="54" customFormat="1" ht="21.75" customHeight="1">
      <c r="B335" s="58" t="s">
        <v>72</v>
      </c>
      <c r="C335" s="67" t="s">
        <v>69</v>
      </c>
      <c r="D335" s="67" t="s">
        <v>41</v>
      </c>
      <c r="E335" s="67" t="s">
        <v>222</v>
      </c>
      <c r="F335" s="67" t="s">
        <v>32</v>
      </c>
      <c r="G335" s="116">
        <v>272.7</v>
      </c>
      <c r="H335" s="90">
        <f>320+G335</f>
        <v>592.70000000000005</v>
      </c>
    </row>
    <row r="336" spans="2:8" s="54" customFormat="1" ht="31.5" customHeight="1">
      <c r="B336" s="58" t="s">
        <v>36</v>
      </c>
      <c r="C336" s="67" t="s">
        <v>69</v>
      </c>
      <c r="D336" s="67" t="s">
        <v>41</v>
      </c>
      <c r="E336" s="67" t="s">
        <v>222</v>
      </c>
      <c r="F336" s="67" t="s">
        <v>37</v>
      </c>
      <c r="G336" s="116">
        <v>16.7</v>
      </c>
      <c r="H336" s="90">
        <f>378.1+G336</f>
        <v>394.8</v>
      </c>
    </row>
    <row r="337" spans="2:9" s="54" customFormat="1" ht="29.25" customHeight="1">
      <c r="B337" s="60" t="s">
        <v>246</v>
      </c>
      <c r="C337" s="87" t="s">
        <v>70</v>
      </c>
      <c r="D337" s="67"/>
      <c r="E337" s="67"/>
      <c r="F337" s="67"/>
      <c r="G337" s="89">
        <f>G338+G450</f>
        <v>11053.900000000001</v>
      </c>
      <c r="H337" s="89">
        <f>H338+H450</f>
        <v>218310.30000000005</v>
      </c>
    </row>
    <row r="338" spans="2:9" s="54" customFormat="1" ht="23.25" customHeight="1">
      <c r="B338" s="60" t="s">
        <v>33</v>
      </c>
      <c r="C338" s="87" t="s">
        <v>70</v>
      </c>
      <c r="D338" s="87" t="s">
        <v>34</v>
      </c>
      <c r="E338" s="67"/>
      <c r="F338" s="67"/>
      <c r="G338" s="89">
        <f>G339+G365+G417+G423+G435</f>
        <v>7660.8</v>
      </c>
      <c r="H338" s="89">
        <f>H339+H365+H417+H423+H435</f>
        <v>204761.80000000005</v>
      </c>
    </row>
    <row r="339" spans="2:9" s="54" customFormat="1" ht="30" customHeight="1">
      <c r="B339" s="60" t="s">
        <v>46</v>
      </c>
      <c r="C339" s="87" t="s">
        <v>70</v>
      </c>
      <c r="D339" s="87" t="s">
        <v>47</v>
      </c>
      <c r="E339" s="87" t="s">
        <v>18</v>
      </c>
      <c r="F339" s="67" t="s">
        <v>18</v>
      </c>
      <c r="G339" s="89">
        <f>G340</f>
        <v>1043.3</v>
      </c>
      <c r="H339" s="89">
        <f>H340</f>
        <v>39471.199999999997</v>
      </c>
    </row>
    <row r="340" spans="2:9" s="54" customFormat="1" ht="24" customHeight="1">
      <c r="B340" s="58" t="s">
        <v>89</v>
      </c>
      <c r="C340" s="67" t="s">
        <v>70</v>
      </c>
      <c r="D340" s="67" t="s">
        <v>47</v>
      </c>
      <c r="E340" s="67" t="s">
        <v>177</v>
      </c>
      <c r="F340" s="67"/>
      <c r="G340" s="90">
        <f>G341+G361+G363+G346+G353+G344+G355+G357+G359</f>
        <v>1043.3</v>
      </c>
      <c r="H340" s="90">
        <f>H341+H361+H363+H346+H353+H344+H355+H357+H359</f>
        <v>39471.199999999997</v>
      </c>
    </row>
    <row r="341" spans="2:9" s="54" customFormat="1" ht="15.75">
      <c r="B341" s="58" t="s">
        <v>123</v>
      </c>
      <c r="C341" s="67" t="s">
        <v>70</v>
      </c>
      <c r="D341" s="67" t="s">
        <v>47</v>
      </c>
      <c r="E341" s="67" t="s">
        <v>188</v>
      </c>
      <c r="F341" s="67"/>
      <c r="G341" s="90">
        <f>G342+G343</f>
        <v>300</v>
      </c>
      <c r="H341" s="90">
        <f>H342+H343</f>
        <v>15013.3</v>
      </c>
    </row>
    <row r="342" spans="2:9" s="54" customFormat="1" ht="60">
      <c r="B342" s="58" t="s">
        <v>23</v>
      </c>
      <c r="C342" s="67" t="s">
        <v>70</v>
      </c>
      <c r="D342" s="67" t="s">
        <v>47</v>
      </c>
      <c r="E342" s="67" t="s">
        <v>188</v>
      </c>
      <c r="F342" s="67" t="s">
        <v>24</v>
      </c>
      <c r="G342" s="116"/>
      <c r="H342" s="90">
        <v>8932.1</v>
      </c>
    </row>
    <row r="343" spans="2:9" s="54" customFormat="1" ht="30">
      <c r="B343" s="58" t="s">
        <v>25</v>
      </c>
      <c r="C343" s="67" t="s">
        <v>70</v>
      </c>
      <c r="D343" s="67" t="s">
        <v>47</v>
      </c>
      <c r="E343" s="67" t="s">
        <v>188</v>
      </c>
      <c r="F343" s="67" t="s">
        <v>26</v>
      </c>
      <c r="G343" s="116">
        <v>300</v>
      </c>
      <c r="H343" s="90">
        <f>5781.2+G343</f>
        <v>6081.2</v>
      </c>
    </row>
    <row r="344" spans="2:9" s="54" customFormat="1" ht="23.25" customHeight="1">
      <c r="B344" s="58" t="s">
        <v>326</v>
      </c>
      <c r="C344" s="67" t="s">
        <v>70</v>
      </c>
      <c r="D344" s="67" t="s">
        <v>47</v>
      </c>
      <c r="E344" s="67" t="s">
        <v>325</v>
      </c>
      <c r="F344" s="67"/>
      <c r="G344" s="90">
        <f>G345</f>
        <v>110.5</v>
      </c>
      <c r="H344" s="90">
        <f>H345</f>
        <v>5290.5</v>
      </c>
    </row>
    <row r="345" spans="2:9" s="54" customFormat="1" ht="34.5" customHeight="1">
      <c r="B345" s="58" t="s">
        <v>25</v>
      </c>
      <c r="C345" s="67" t="s">
        <v>70</v>
      </c>
      <c r="D345" s="67" t="s">
        <v>47</v>
      </c>
      <c r="E345" s="67" t="s">
        <v>325</v>
      </c>
      <c r="F345" s="67" t="s">
        <v>26</v>
      </c>
      <c r="G345" s="116">
        <v>110.5</v>
      </c>
      <c r="H345" s="90">
        <f>5180+G345</f>
        <v>5290.5</v>
      </c>
    </row>
    <row r="346" spans="2:9" s="54" customFormat="1" ht="47.25" customHeight="1">
      <c r="B346" s="60" t="s">
        <v>144</v>
      </c>
      <c r="C346" s="87" t="s">
        <v>70</v>
      </c>
      <c r="D346" s="87" t="s">
        <v>47</v>
      </c>
      <c r="E346" s="87" t="s">
        <v>223</v>
      </c>
      <c r="F346" s="67"/>
      <c r="G346" s="90">
        <f>G347+G350</f>
        <v>632.79999999999995</v>
      </c>
      <c r="H346" s="90">
        <f>H347+H350</f>
        <v>18967.599999999999</v>
      </c>
      <c r="I346" s="65">
        <f>I347+I350</f>
        <v>0</v>
      </c>
    </row>
    <row r="347" spans="2:9" s="54" customFormat="1" ht="66.75" customHeight="1">
      <c r="B347" s="58" t="s">
        <v>23</v>
      </c>
      <c r="C347" s="67" t="s">
        <v>70</v>
      </c>
      <c r="D347" s="67" t="s">
        <v>47</v>
      </c>
      <c r="E347" s="67" t="s">
        <v>223</v>
      </c>
      <c r="F347" s="67" t="s">
        <v>24</v>
      </c>
      <c r="G347" s="90">
        <f>G348+G349</f>
        <v>882.6</v>
      </c>
      <c r="H347" s="90">
        <f>H348+H349</f>
        <v>18967.599999999999</v>
      </c>
    </row>
    <row r="348" spans="2:9" s="54" customFormat="1" ht="45">
      <c r="B348" s="58" t="s">
        <v>249</v>
      </c>
      <c r="C348" s="67" t="s">
        <v>70</v>
      </c>
      <c r="D348" s="67" t="s">
        <v>47</v>
      </c>
      <c r="E348" s="67" t="s">
        <v>280</v>
      </c>
      <c r="F348" s="67" t="s">
        <v>24</v>
      </c>
      <c r="G348" s="116">
        <v>853</v>
      </c>
      <c r="H348" s="90">
        <f>14055.9+G348</f>
        <v>14908.9</v>
      </c>
    </row>
    <row r="349" spans="2:9" s="54" customFormat="1" ht="51" customHeight="1">
      <c r="B349" s="58" t="s">
        <v>250</v>
      </c>
      <c r="C349" s="67" t="s">
        <v>70</v>
      </c>
      <c r="D349" s="67" t="s">
        <v>47</v>
      </c>
      <c r="E349" s="67" t="s">
        <v>281</v>
      </c>
      <c r="F349" s="67" t="s">
        <v>24</v>
      </c>
      <c r="G349" s="116">
        <v>29.6</v>
      </c>
      <c r="H349" s="90">
        <f>4029.1+G349</f>
        <v>4058.7</v>
      </c>
    </row>
    <row r="350" spans="2:9" s="54" customFormat="1" ht="33.75" customHeight="1">
      <c r="B350" s="58" t="s">
        <v>25</v>
      </c>
      <c r="C350" s="67" t="s">
        <v>70</v>
      </c>
      <c r="D350" s="67" t="s">
        <v>47</v>
      </c>
      <c r="E350" s="67" t="s">
        <v>223</v>
      </c>
      <c r="F350" s="67" t="s">
        <v>26</v>
      </c>
      <c r="G350" s="90">
        <f>G351</f>
        <v>-249.8</v>
      </c>
      <c r="H350" s="90">
        <f>H351</f>
        <v>0</v>
      </c>
    </row>
    <row r="351" spans="2:9" s="54" customFormat="1" ht="45">
      <c r="B351" s="58" t="s">
        <v>251</v>
      </c>
      <c r="C351" s="67" t="s">
        <v>70</v>
      </c>
      <c r="D351" s="67" t="s">
        <v>47</v>
      </c>
      <c r="E351" s="67" t="s">
        <v>279</v>
      </c>
      <c r="F351" s="67"/>
      <c r="G351" s="90">
        <f>G352</f>
        <v>-249.8</v>
      </c>
      <c r="H351" s="90">
        <f>H352</f>
        <v>0</v>
      </c>
    </row>
    <row r="352" spans="2:9" s="54" customFormat="1" ht="30">
      <c r="B352" s="58" t="s">
        <v>25</v>
      </c>
      <c r="C352" s="67" t="s">
        <v>70</v>
      </c>
      <c r="D352" s="67" t="s">
        <v>47</v>
      </c>
      <c r="E352" s="67" t="s">
        <v>279</v>
      </c>
      <c r="F352" s="67" t="s">
        <v>26</v>
      </c>
      <c r="G352" s="116">
        <v>-249.8</v>
      </c>
      <c r="H352" s="90">
        <f>249.8+G352</f>
        <v>0</v>
      </c>
    </row>
    <row r="353" spans="2:9" s="54" customFormat="1" ht="45">
      <c r="B353" s="58" t="s">
        <v>257</v>
      </c>
      <c r="C353" s="67" t="s">
        <v>70</v>
      </c>
      <c r="D353" s="67" t="s">
        <v>47</v>
      </c>
      <c r="E353" s="67" t="s">
        <v>258</v>
      </c>
      <c r="F353" s="67"/>
      <c r="G353" s="116"/>
      <c r="H353" s="90">
        <f>H354</f>
        <v>0</v>
      </c>
    </row>
    <row r="354" spans="2:9" s="54" customFormat="1" ht="30">
      <c r="B354" s="58" t="s">
        <v>25</v>
      </c>
      <c r="C354" s="67" t="s">
        <v>70</v>
      </c>
      <c r="D354" s="67" t="s">
        <v>47</v>
      </c>
      <c r="E354" s="67" t="s">
        <v>258</v>
      </c>
      <c r="F354" s="67" t="s">
        <v>26</v>
      </c>
      <c r="G354" s="116"/>
      <c r="H354" s="90">
        <f>48100-200+13600-61500</f>
        <v>0</v>
      </c>
    </row>
    <row r="355" spans="2:9" s="54" customFormat="1" ht="45">
      <c r="B355" s="58" t="s">
        <v>257</v>
      </c>
      <c r="C355" s="67" t="s">
        <v>70</v>
      </c>
      <c r="D355" s="67" t="s">
        <v>47</v>
      </c>
      <c r="E355" s="67" t="s">
        <v>353</v>
      </c>
      <c r="F355" s="67"/>
      <c r="G355" s="116"/>
      <c r="H355" s="90">
        <f>H356</f>
        <v>53.1</v>
      </c>
    </row>
    <row r="356" spans="2:9" s="54" customFormat="1" ht="30">
      <c r="B356" s="58" t="s">
        <v>25</v>
      </c>
      <c r="C356" s="67" t="s">
        <v>70</v>
      </c>
      <c r="D356" s="67" t="s">
        <v>47</v>
      </c>
      <c r="E356" s="67" t="s">
        <v>353</v>
      </c>
      <c r="F356" s="67" t="s">
        <v>26</v>
      </c>
      <c r="G356" s="116"/>
      <c r="H356" s="90">
        <v>53.1</v>
      </c>
    </row>
    <row r="357" spans="2:9" s="54" customFormat="1" ht="45">
      <c r="B357" s="58" t="s">
        <v>358</v>
      </c>
      <c r="C357" s="67" t="s">
        <v>70</v>
      </c>
      <c r="D357" s="67" t="s">
        <v>47</v>
      </c>
      <c r="E357" s="67" t="s">
        <v>355</v>
      </c>
      <c r="F357" s="67"/>
      <c r="G357" s="116"/>
      <c r="H357" s="90">
        <f>H358</f>
        <v>0</v>
      </c>
    </row>
    <row r="358" spans="2:9" s="54" customFormat="1" ht="30">
      <c r="B358" s="58" t="s">
        <v>25</v>
      </c>
      <c r="C358" s="67" t="s">
        <v>70</v>
      </c>
      <c r="D358" s="67" t="s">
        <v>47</v>
      </c>
      <c r="E358" s="67" t="s">
        <v>355</v>
      </c>
      <c r="F358" s="67" t="s">
        <v>26</v>
      </c>
      <c r="G358" s="116"/>
      <c r="H358" s="90">
        <v>0</v>
      </c>
    </row>
    <row r="359" spans="2:9" s="54" customFormat="1" ht="60">
      <c r="B359" s="58" t="s">
        <v>359</v>
      </c>
      <c r="C359" s="67" t="s">
        <v>70</v>
      </c>
      <c r="D359" s="67" t="s">
        <v>47</v>
      </c>
      <c r="E359" s="67" t="s">
        <v>356</v>
      </c>
      <c r="F359" s="67"/>
      <c r="G359" s="116"/>
      <c r="H359" s="90">
        <f>H360</f>
        <v>0</v>
      </c>
      <c r="I359" s="64">
        <f>I360</f>
        <v>0</v>
      </c>
    </row>
    <row r="360" spans="2:9" s="54" customFormat="1" ht="28.5" customHeight="1">
      <c r="B360" s="58" t="s">
        <v>25</v>
      </c>
      <c r="C360" s="67" t="s">
        <v>70</v>
      </c>
      <c r="D360" s="67" t="s">
        <v>47</v>
      </c>
      <c r="E360" s="67" t="s">
        <v>356</v>
      </c>
      <c r="F360" s="67" t="s">
        <v>26</v>
      </c>
      <c r="G360" s="116"/>
      <c r="H360" s="90">
        <v>0</v>
      </c>
    </row>
    <row r="361" spans="2:9" s="54" customFormat="1" ht="18.75" customHeight="1">
      <c r="B361" s="58" t="s">
        <v>118</v>
      </c>
      <c r="C361" s="67" t="s">
        <v>70</v>
      </c>
      <c r="D361" s="67" t="s">
        <v>47</v>
      </c>
      <c r="E361" s="67" t="s">
        <v>191</v>
      </c>
      <c r="F361" s="67"/>
      <c r="G361" s="116"/>
      <c r="H361" s="90">
        <f>H362</f>
        <v>146.69999999999999</v>
      </c>
    </row>
    <row r="362" spans="2:9" s="54" customFormat="1" ht="23.25" customHeight="1">
      <c r="B362" s="58" t="s">
        <v>27</v>
      </c>
      <c r="C362" s="67" t="s">
        <v>70</v>
      </c>
      <c r="D362" s="67" t="s">
        <v>47</v>
      </c>
      <c r="E362" s="67" t="s">
        <v>191</v>
      </c>
      <c r="F362" s="67" t="s">
        <v>28</v>
      </c>
      <c r="G362" s="116"/>
      <c r="H362" s="90">
        <v>146.69999999999999</v>
      </c>
    </row>
    <row r="363" spans="2:9" s="54" customFormat="1" ht="19.5" customHeight="1">
      <c r="B363" s="58" t="s">
        <v>132</v>
      </c>
      <c r="C363" s="67" t="s">
        <v>70</v>
      </c>
      <c r="D363" s="67" t="s">
        <v>47</v>
      </c>
      <c r="E363" s="67" t="s">
        <v>178</v>
      </c>
      <c r="F363" s="67"/>
      <c r="G363" s="116"/>
      <c r="H363" s="90">
        <f>H364</f>
        <v>0</v>
      </c>
    </row>
    <row r="364" spans="2:9" s="54" customFormat="1" ht="19.5" customHeight="1">
      <c r="B364" s="58" t="s">
        <v>27</v>
      </c>
      <c r="C364" s="67" t="s">
        <v>70</v>
      </c>
      <c r="D364" s="67" t="s">
        <v>47</v>
      </c>
      <c r="E364" s="67" t="s">
        <v>178</v>
      </c>
      <c r="F364" s="67" t="s">
        <v>28</v>
      </c>
      <c r="G364" s="116"/>
      <c r="H364" s="90">
        <v>0</v>
      </c>
    </row>
    <row r="365" spans="2:9" s="62" customFormat="1" ht="27" customHeight="1">
      <c r="B365" s="60" t="s">
        <v>48</v>
      </c>
      <c r="C365" s="87" t="s">
        <v>70</v>
      </c>
      <c r="D365" s="87" t="s">
        <v>49</v>
      </c>
      <c r="E365" s="87"/>
      <c r="F365" s="87" t="s">
        <v>18</v>
      </c>
      <c r="G365" s="89">
        <f>G366</f>
        <v>6617.5</v>
      </c>
      <c r="H365" s="89">
        <f>H366</f>
        <v>148417.60000000003</v>
      </c>
    </row>
    <row r="366" spans="2:9" s="54" customFormat="1" ht="21.75" customHeight="1">
      <c r="B366" s="58" t="s">
        <v>89</v>
      </c>
      <c r="C366" s="67" t="s">
        <v>70</v>
      </c>
      <c r="D366" s="67" t="s">
        <v>49</v>
      </c>
      <c r="E366" s="67" t="s">
        <v>177</v>
      </c>
      <c r="F366" s="67"/>
      <c r="G366" s="90">
        <f>G372+G381+G397+G413+G367+G415+G370+G374+G410+G376+G379+G400</f>
        <v>6617.5</v>
      </c>
      <c r="H366" s="90">
        <f>H372+H381+H397+H413+H367+H415+H370+H374+H410+H376+H379+H400</f>
        <v>148417.60000000003</v>
      </c>
    </row>
    <row r="367" spans="2:9" s="54" customFormat="1" ht="22.5" customHeight="1">
      <c r="B367" s="58" t="s">
        <v>123</v>
      </c>
      <c r="C367" s="67" t="s">
        <v>70</v>
      </c>
      <c r="D367" s="67" t="s">
        <v>49</v>
      </c>
      <c r="E367" s="67" t="s">
        <v>188</v>
      </c>
      <c r="F367" s="67"/>
      <c r="G367" s="90">
        <f>G368+G369</f>
        <v>1461.2</v>
      </c>
      <c r="H367" s="90">
        <f>H368+H369</f>
        <v>10544.2</v>
      </c>
    </row>
    <row r="368" spans="2:9" s="54" customFormat="1" ht="60">
      <c r="B368" s="58" t="s">
        <v>23</v>
      </c>
      <c r="C368" s="67" t="s">
        <v>70</v>
      </c>
      <c r="D368" s="67" t="s">
        <v>49</v>
      </c>
      <c r="E368" s="67" t="s">
        <v>188</v>
      </c>
      <c r="F368" s="67" t="s">
        <v>24</v>
      </c>
      <c r="G368" s="116"/>
      <c r="H368" s="90">
        <v>0</v>
      </c>
    </row>
    <row r="369" spans="2:8" s="54" customFormat="1" ht="33.75" customHeight="1">
      <c r="B369" s="58" t="s">
        <v>25</v>
      </c>
      <c r="C369" s="67" t="s">
        <v>70</v>
      </c>
      <c r="D369" s="67" t="s">
        <v>49</v>
      </c>
      <c r="E369" s="67" t="s">
        <v>188</v>
      </c>
      <c r="F369" s="67" t="s">
        <v>26</v>
      </c>
      <c r="G369" s="116">
        <f>61.2+1400</f>
        <v>1461.2</v>
      </c>
      <c r="H369" s="90">
        <f>9083+G369</f>
        <v>10544.2</v>
      </c>
    </row>
    <row r="370" spans="2:8" s="54" customFormat="1" ht="29.25" customHeight="1">
      <c r="B370" s="58" t="s">
        <v>326</v>
      </c>
      <c r="C370" s="67" t="s">
        <v>70</v>
      </c>
      <c r="D370" s="67" t="s">
        <v>49</v>
      </c>
      <c r="E370" s="67" t="s">
        <v>325</v>
      </c>
      <c r="F370" s="67"/>
      <c r="G370" s="90">
        <f>G371</f>
        <v>4.7</v>
      </c>
      <c r="H370" s="90">
        <f>H371</f>
        <v>324.7</v>
      </c>
    </row>
    <row r="371" spans="2:8" s="54" customFormat="1" ht="36" customHeight="1">
      <c r="B371" s="58" t="s">
        <v>25</v>
      </c>
      <c r="C371" s="67" t="s">
        <v>70</v>
      </c>
      <c r="D371" s="67" t="s">
        <v>49</v>
      </c>
      <c r="E371" s="67" t="s">
        <v>325</v>
      </c>
      <c r="F371" s="67" t="s">
        <v>26</v>
      </c>
      <c r="G371" s="116">
        <v>4.7</v>
      </c>
      <c r="H371" s="90">
        <f>320+G371</f>
        <v>324.7</v>
      </c>
    </row>
    <row r="372" spans="2:8" s="54" customFormat="1" ht="30">
      <c r="B372" s="58" t="s">
        <v>145</v>
      </c>
      <c r="C372" s="67" t="s">
        <v>70</v>
      </c>
      <c r="D372" s="67" t="s">
        <v>49</v>
      </c>
      <c r="E372" s="67" t="s">
        <v>224</v>
      </c>
      <c r="F372" s="67"/>
      <c r="G372" s="90">
        <f>G373</f>
        <v>95.2</v>
      </c>
      <c r="H372" s="90">
        <f>H373</f>
        <v>10291.6</v>
      </c>
    </row>
    <row r="373" spans="2:8" s="54" customFormat="1" ht="36" customHeight="1">
      <c r="B373" s="58" t="s">
        <v>36</v>
      </c>
      <c r="C373" s="67" t="s">
        <v>70</v>
      </c>
      <c r="D373" s="67" t="s">
        <v>49</v>
      </c>
      <c r="E373" s="67" t="s">
        <v>224</v>
      </c>
      <c r="F373" s="67" t="s">
        <v>37</v>
      </c>
      <c r="G373" s="116">
        <v>95.2</v>
      </c>
      <c r="H373" s="90">
        <f>10196.4+G373</f>
        <v>10291.6</v>
      </c>
    </row>
    <row r="374" spans="2:8" s="54" customFormat="1" ht="36" customHeight="1">
      <c r="B374" s="58" t="s">
        <v>328</v>
      </c>
      <c r="C374" s="67" t="s">
        <v>70</v>
      </c>
      <c r="D374" s="67" t="s">
        <v>49</v>
      </c>
      <c r="E374" s="67" t="s">
        <v>327</v>
      </c>
      <c r="F374" s="67"/>
      <c r="G374" s="116"/>
      <c r="H374" s="90">
        <f>H375</f>
        <v>0</v>
      </c>
    </row>
    <row r="375" spans="2:8" s="54" customFormat="1" ht="36" customHeight="1">
      <c r="B375" s="58" t="s">
        <v>36</v>
      </c>
      <c r="C375" s="67" t="s">
        <v>70</v>
      </c>
      <c r="D375" s="67" t="s">
        <v>49</v>
      </c>
      <c r="E375" s="67" t="s">
        <v>327</v>
      </c>
      <c r="F375" s="67" t="s">
        <v>37</v>
      </c>
      <c r="G375" s="116"/>
      <c r="H375" s="90">
        <v>0</v>
      </c>
    </row>
    <row r="376" spans="2:8" s="54" customFormat="1" ht="35.25" customHeight="1">
      <c r="B376" s="58" t="s">
        <v>257</v>
      </c>
      <c r="C376" s="67" t="s">
        <v>70</v>
      </c>
      <c r="D376" s="67" t="s">
        <v>49</v>
      </c>
      <c r="E376" s="67" t="s">
        <v>353</v>
      </c>
      <c r="F376" s="67"/>
      <c r="G376" s="116"/>
      <c r="H376" s="90">
        <f>H377+H378</f>
        <v>199.8</v>
      </c>
    </row>
    <row r="377" spans="2:8" s="54" customFormat="1" ht="35.25" customHeight="1">
      <c r="B377" s="58" t="s">
        <v>25</v>
      </c>
      <c r="C377" s="67" t="s">
        <v>70</v>
      </c>
      <c r="D377" s="67" t="s">
        <v>49</v>
      </c>
      <c r="E377" s="67" t="s">
        <v>353</v>
      </c>
      <c r="F377" s="67" t="s">
        <v>26</v>
      </c>
      <c r="G377" s="116"/>
      <c r="H377" s="90">
        <v>17</v>
      </c>
    </row>
    <row r="378" spans="2:8" s="54" customFormat="1" ht="35.25" customHeight="1">
      <c r="B378" s="58" t="s">
        <v>36</v>
      </c>
      <c r="C378" s="67" t="s">
        <v>70</v>
      </c>
      <c r="D378" s="67" t="s">
        <v>49</v>
      </c>
      <c r="E378" s="67" t="s">
        <v>353</v>
      </c>
      <c r="F378" s="67" t="s">
        <v>37</v>
      </c>
      <c r="G378" s="116"/>
      <c r="H378" s="90">
        <v>182.8</v>
      </c>
    </row>
    <row r="379" spans="2:8" s="54" customFormat="1" ht="49.5" customHeight="1">
      <c r="B379" s="58" t="s">
        <v>358</v>
      </c>
      <c r="C379" s="67" t="s">
        <v>70</v>
      </c>
      <c r="D379" s="67" t="s">
        <v>49</v>
      </c>
      <c r="E379" s="67" t="s">
        <v>355</v>
      </c>
      <c r="F379" s="67"/>
      <c r="G379" s="116"/>
      <c r="H379" s="90">
        <f>H380</f>
        <v>0</v>
      </c>
    </row>
    <row r="380" spans="2:8" s="54" customFormat="1" ht="35.25" customHeight="1">
      <c r="B380" s="58" t="s">
        <v>36</v>
      </c>
      <c r="C380" s="67" t="s">
        <v>70</v>
      </c>
      <c r="D380" s="67" t="s">
        <v>49</v>
      </c>
      <c r="E380" s="67" t="s">
        <v>355</v>
      </c>
      <c r="F380" s="67" t="s">
        <v>37</v>
      </c>
      <c r="G380" s="116"/>
      <c r="H380" s="90">
        <v>0</v>
      </c>
    </row>
    <row r="381" spans="2:8" s="54" customFormat="1" ht="34.5" customHeight="1">
      <c r="B381" s="60" t="s">
        <v>146</v>
      </c>
      <c r="C381" s="67" t="s">
        <v>70</v>
      </c>
      <c r="D381" s="67" t="s">
        <v>49</v>
      </c>
      <c r="E381" s="87" t="s">
        <v>225</v>
      </c>
      <c r="F381" s="67"/>
      <c r="G381" s="90">
        <f>G382+G387+G390</f>
        <v>-1836.9000000000005</v>
      </c>
      <c r="H381" s="90">
        <f>H382+H387+H390</f>
        <v>118425.3</v>
      </c>
    </row>
    <row r="382" spans="2:8" s="54" customFormat="1" ht="60">
      <c r="B382" s="58" t="s">
        <v>23</v>
      </c>
      <c r="C382" s="67" t="s">
        <v>70</v>
      </c>
      <c r="D382" s="67" t="s">
        <v>49</v>
      </c>
      <c r="E382" s="87" t="s">
        <v>225</v>
      </c>
      <c r="F382" s="87" t="s">
        <v>24</v>
      </c>
      <c r="G382" s="90">
        <f>G384+G386</f>
        <v>-3287.5</v>
      </c>
      <c r="H382" s="90">
        <f>H384+H386</f>
        <v>45632.4</v>
      </c>
    </row>
    <row r="383" spans="2:8" s="54" customFormat="1" ht="44.25" customHeight="1">
      <c r="B383" s="58" t="s">
        <v>300</v>
      </c>
      <c r="C383" s="67" t="s">
        <v>70</v>
      </c>
      <c r="D383" s="67" t="s">
        <v>49</v>
      </c>
      <c r="E383" s="67" t="s">
        <v>299</v>
      </c>
      <c r="F383" s="67"/>
      <c r="G383" s="90">
        <f>G384</f>
        <v>-857.1</v>
      </c>
      <c r="H383" s="90">
        <f>H384</f>
        <v>35008.800000000003</v>
      </c>
    </row>
    <row r="384" spans="2:8" s="54" customFormat="1" ht="62.25" customHeight="1">
      <c r="B384" s="58" t="s">
        <v>23</v>
      </c>
      <c r="C384" s="67" t="s">
        <v>70</v>
      </c>
      <c r="D384" s="67" t="s">
        <v>49</v>
      </c>
      <c r="E384" s="67" t="s">
        <v>299</v>
      </c>
      <c r="F384" s="67" t="s">
        <v>24</v>
      </c>
      <c r="G384" s="116">
        <v>-857.1</v>
      </c>
      <c r="H384" s="90">
        <f>35865.9+G384</f>
        <v>35008.800000000003</v>
      </c>
    </row>
    <row r="385" spans="2:8" s="54" customFormat="1" ht="31.5" customHeight="1">
      <c r="B385" s="58" t="s">
        <v>302</v>
      </c>
      <c r="C385" s="67" t="s">
        <v>70</v>
      </c>
      <c r="D385" s="67" t="s">
        <v>49</v>
      </c>
      <c r="E385" s="67" t="s">
        <v>301</v>
      </c>
      <c r="F385" s="67"/>
      <c r="G385" s="90">
        <f>G386</f>
        <v>-2430.4</v>
      </c>
      <c r="H385" s="90">
        <f>H386</f>
        <v>10623.6</v>
      </c>
    </row>
    <row r="386" spans="2:8" s="54" customFormat="1" ht="60">
      <c r="B386" s="58" t="s">
        <v>23</v>
      </c>
      <c r="C386" s="67" t="s">
        <v>70</v>
      </c>
      <c r="D386" s="67" t="s">
        <v>49</v>
      </c>
      <c r="E386" s="67" t="s">
        <v>301</v>
      </c>
      <c r="F386" s="67" t="s">
        <v>24</v>
      </c>
      <c r="G386" s="116">
        <v>-2430.4</v>
      </c>
      <c r="H386" s="90">
        <f>13054+G386</f>
        <v>10623.6</v>
      </c>
    </row>
    <row r="387" spans="2:8" s="54" customFormat="1" ht="31.5" customHeight="1">
      <c r="B387" s="58" t="s">
        <v>25</v>
      </c>
      <c r="C387" s="67" t="s">
        <v>70</v>
      </c>
      <c r="D387" s="67" t="s">
        <v>49</v>
      </c>
      <c r="E387" s="87" t="s">
        <v>225</v>
      </c>
      <c r="F387" s="87" t="s">
        <v>26</v>
      </c>
      <c r="G387" s="90">
        <f>G388</f>
        <v>-1507</v>
      </c>
      <c r="H387" s="90">
        <f>H388</f>
        <v>497.59999999999991</v>
      </c>
    </row>
    <row r="388" spans="2:8" s="54" customFormat="1" ht="30">
      <c r="B388" s="58" t="s">
        <v>304</v>
      </c>
      <c r="C388" s="67" t="s">
        <v>70</v>
      </c>
      <c r="D388" s="67" t="s">
        <v>49</v>
      </c>
      <c r="E388" s="67" t="s">
        <v>303</v>
      </c>
      <c r="F388" s="67"/>
      <c r="G388" s="90">
        <f>G389</f>
        <v>-1507</v>
      </c>
      <c r="H388" s="90">
        <f>H389</f>
        <v>497.59999999999991</v>
      </c>
    </row>
    <row r="389" spans="2:8" s="54" customFormat="1" ht="33.75" customHeight="1">
      <c r="B389" s="58" t="s">
        <v>25</v>
      </c>
      <c r="C389" s="67" t="s">
        <v>70</v>
      </c>
      <c r="D389" s="67" t="s">
        <v>49</v>
      </c>
      <c r="E389" s="67" t="s">
        <v>303</v>
      </c>
      <c r="F389" s="67" t="s">
        <v>26</v>
      </c>
      <c r="G389" s="116">
        <v>-1507</v>
      </c>
      <c r="H389" s="90">
        <f>2004.6+G389</f>
        <v>497.59999999999991</v>
      </c>
    </row>
    <row r="390" spans="2:8" s="54" customFormat="1" ht="40.5" customHeight="1">
      <c r="B390" s="58" t="s">
        <v>36</v>
      </c>
      <c r="C390" s="67" t="s">
        <v>70</v>
      </c>
      <c r="D390" s="67" t="s">
        <v>49</v>
      </c>
      <c r="E390" s="87" t="s">
        <v>225</v>
      </c>
      <c r="F390" s="87" t="s">
        <v>37</v>
      </c>
      <c r="G390" s="90">
        <f>G391+G393+G395</f>
        <v>2957.5999999999995</v>
      </c>
      <c r="H390" s="90">
        <f>H391+H393+H395</f>
        <v>72295.3</v>
      </c>
    </row>
    <row r="391" spans="2:8" s="54" customFormat="1" ht="43.5" customHeight="1">
      <c r="B391" s="58" t="s">
        <v>300</v>
      </c>
      <c r="C391" s="67" t="s">
        <v>70</v>
      </c>
      <c r="D391" s="67" t="s">
        <v>49</v>
      </c>
      <c r="E391" s="67" t="s">
        <v>299</v>
      </c>
      <c r="F391" s="67"/>
      <c r="G391" s="90">
        <f>G392</f>
        <v>4924.3999999999996</v>
      </c>
      <c r="H391" s="90">
        <f>H392</f>
        <v>55617.1</v>
      </c>
    </row>
    <row r="392" spans="2:8" s="54" customFormat="1" ht="43.5" customHeight="1">
      <c r="B392" s="58" t="s">
        <v>36</v>
      </c>
      <c r="C392" s="67" t="s">
        <v>70</v>
      </c>
      <c r="D392" s="67" t="s">
        <v>49</v>
      </c>
      <c r="E392" s="67" t="s">
        <v>299</v>
      </c>
      <c r="F392" s="67" t="s">
        <v>37</v>
      </c>
      <c r="G392" s="116">
        <v>4924.3999999999996</v>
      </c>
      <c r="H392" s="90">
        <f>50692.7+G392</f>
        <v>55617.1</v>
      </c>
    </row>
    <row r="393" spans="2:8" s="54" customFormat="1" ht="43.5" customHeight="1">
      <c r="B393" s="58" t="s">
        <v>302</v>
      </c>
      <c r="C393" s="67" t="s">
        <v>70</v>
      </c>
      <c r="D393" s="67" t="s">
        <v>49</v>
      </c>
      <c r="E393" s="67" t="s">
        <v>301</v>
      </c>
      <c r="F393" s="67"/>
      <c r="G393" s="90">
        <f>G394</f>
        <v>91.7</v>
      </c>
      <c r="H393" s="90">
        <f>H394</f>
        <v>16236.7</v>
      </c>
    </row>
    <row r="394" spans="2:8" s="54" customFormat="1" ht="43.5" customHeight="1">
      <c r="B394" s="58" t="s">
        <v>36</v>
      </c>
      <c r="C394" s="67" t="s">
        <v>70</v>
      </c>
      <c r="D394" s="67" t="s">
        <v>49</v>
      </c>
      <c r="E394" s="67" t="s">
        <v>301</v>
      </c>
      <c r="F394" s="67" t="s">
        <v>37</v>
      </c>
      <c r="G394" s="116">
        <v>91.7</v>
      </c>
      <c r="H394" s="90">
        <f>16145+G394</f>
        <v>16236.7</v>
      </c>
    </row>
    <row r="395" spans="2:8" s="54" customFormat="1" ht="43.5" customHeight="1">
      <c r="B395" s="58" t="s">
        <v>304</v>
      </c>
      <c r="C395" s="67" t="s">
        <v>70</v>
      </c>
      <c r="D395" s="67" t="s">
        <v>49</v>
      </c>
      <c r="E395" s="67" t="s">
        <v>303</v>
      </c>
      <c r="F395" s="67"/>
      <c r="G395" s="90">
        <f>G396</f>
        <v>-2058.5</v>
      </c>
      <c r="H395" s="90">
        <f>H396</f>
        <v>441.5</v>
      </c>
    </row>
    <row r="396" spans="2:8" s="54" customFormat="1" ht="43.5" customHeight="1">
      <c r="B396" s="58" t="s">
        <v>36</v>
      </c>
      <c r="C396" s="67" t="s">
        <v>70</v>
      </c>
      <c r="D396" s="67" t="s">
        <v>49</v>
      </c>
      <c r="E396" s="67" t="s">
        <v>303</v>
      </c>
      <c r="F396" s="67" t="s">
        <v>37</v>
      </c>
      <c r="G396" s="116">
        <v>-2058.5</v>
      </c>
      <c r="H396" s="90">
        <f>2500+G396</f>
        <v>441.5</v>
      </c>
    </row>
    <row r="397" spans="2:8" s="54" customFormat="1" ht="55.5" customHeight="1">
      <c r="B397" s="58" t="s">
        <v>147</v>
      </c>
      <c r="C397" s="67" t="s">
        <v>70</v>
      </c>
      <c r="D397" s="67" t="s">
        <v>49</v>
      </c>
      <c r="E397" s="67" t="s">
        <v>226</v>
      </c>
      <c r="F397" s="67"/>
      <c r="G397" s="90">
        <f>G398+G399</f>
        <v>513.70000000000005</v>
      </c>
      <c r="H397" s="90">
        <f>H398+H399</f>
        <v>2054.8000000000002</v>
      </c>
    </row>
    <row r="398" spans="2:8" s="54" customFormat="1" ht="30">
      <c r="B398" s="58" t="s">
        <v>25</v>
      </c>
      <c r="C398" s="67" t="s">
        <v>70</v>
      </c>
      <c r="D398" s="67" t="s">
        <v>49</v>
      </c>
      <c r="E398" s="67" t="s">
        <v>226</v>
      </c>
      <c r="F398" s="67" t="s">
        <v>26</v>
      </c>
      <c r="G398" s="116">
        <v>216.9</v>
      </c>
      <c r="H398" s="90">
        <f>697+G398</f>
        <v>913.9</v>
      </c>
    </row>
    <row r="399" spans="2:8" s="54" customFormat="1" ht="36" customHeight="1">
      <c r="B399" s="58" t="s">
        <v>36</v>
      </c>
      <c r="C399" s="67" t="s">
        <v>70</v>
      </c>
      <c r="D399" s="67" t="s">
        <v>49</v>
      </c>
      <c r="E399" s="67" t="s">
        <v>226</v>
      </c>
      <c r="F399" s="67" t="s">
        <v>37</v>
      </c>
      <c r="G399" s="116">
        <v>296.8</v>
      </c>
      <c r="H399" s="90">
        <f>844.1+G399</f>
        <v>1140.9000000000001</v>
      </c>
    </row>
    <row r="400" spans="2:8" s="54" customFormat="1" ht="48" customHeight="1">
      <c r="B400" s="60" t="s">
        <v>590</v>
      </c>
      <c r="C400" s="67" t="s">
        <v>70</v>
      </c>
      <c r="D400" s="67" t="s">
        <v>49</v>
      </c>
      <c r="E400" s="87" t="s">
        <v>593</v>
      </c>
      <c r="F400" s="67"/>
      <c r="G400" s="90">
        <f>G401+G404+G407</f>
        <v>6379.6</v>
      </c>
      <c r="H400" s="90">
        <f>H401+H404+H407</f>
        <v>6379.6</v>
      </c>
    </row>
    <row r="401" spans="2:8" s="54" customFormat="1" ht="44.25" customHeight="1">
      <c r="B401" s="58" t="s">
        <v>300</v>
      </c>
      <c r="C401" s="67" t="s">
        <v>70</v>
      </c>
      <c r="D401" s="67" t="s">
        <v>49</v>
      </c>
      <c r="E401" s="87" t="s">
        <v>591</v>
      </c>
      <c r="F401" s="67"/>
      <c r="G401" s="90">
        <f>G402+G403</f>
        <v>5003.7</v>
      </c>
      <c r="H401" s="90">
        <f>H402+H403</f>
        <v>5003.7</v>
      </c>
    </row>
    <row r="402" spans="2:8" s="54" customFormat="1" ht="64.5" customHeight="1">
      <c r="B402" s="58" t="s">
        <v>23</v>
      </c>
      <c r="C402" s="67" t="s">
        <v>70</v>
      </c>
      <c r="D402" s="67" t="s">
        <v>49</v>
      </c>
      <c r="E402" s="67" t="s">
        <v>591</v>
      </c>
      <c r="F402" s="67" t="s">
        <v>24</v>
      </c>
      <c r="G402" s="116">
        <v>1015.5</v>
      </c>
      <c r="H402" s="90">
        <f>G402</f>
        <v>1015.5</v>
      </c>
    </row>
    <row r="403" spans="2:8" s="54" customFormat="1" ht="40.5" customHeight="1">
      <c r="B403" s="58" t="s">
        <v>36</v>
      </c>
      <c r="C403" s="67" t="s">
        <v>70</v>
      </c>
      <c r="D403" s="67" t="s">
        <v>49</v>
      </c>
      <c r="E403" s="67" t="s">
        <v>591</v>
      </c>
      <c r="F403" s="67" t="s">
        <v>37</v>
      </c>
      <c r="G403" s="116">
        <v>3988.2</v>
      </c>
      <c r="H403" s="90">
        <f>G403</f>
        <v>3988.2</v>
      </c>
    </row>
    <row r="404" spans="2:8" s="54" customFormat="1" ht="37.5" customHeight="1">
      <c r="B404" s="58" t="s">
        <v>302</v>
      </c>
      <c r="C404" s="67" t="s">
        <v>70</v>
      </c>
      <c r="D404" s="67" t="s">
        <v>49</v>
      </c>
      <c r="E404" s="87" t="s">
        <v>592</v>
      </c>
      <c r="F404" s="67"/>
      <c r="G404" s="90">
        <f>G405+G406</f>
        <v>1347.9</v>
      </c>
      <c r="H404" s="90">
        <f>H405+H406</f>
        <v>1347.9</v>
      </c>
    </row>
    <row r="405" spans="2:8" s="54" customFormat="1" ht="36" customHeight="1">
      <c r="B405" s="58" t="s">
        <v>23</v>
      </c>
      <c r="C405" s="67" t="s">
        <v>70</v>
      </c>
      <c r="D405" s="67" t="s">
        <v>49</v>
      </c>
      <c r="E405" s="67" t="s">
        <v>592</v>
      </c>
      <c r="F405" s="67" t="s">
        <v>24</v>
      </c>
      <c r="G405" s="116">
        <v>286.39999999999998</v>
      </c>
      <c r="H405" s="90">
        <f>G405</f>
        <v>286.39999999999998</v>
      </c>
    </row>
    <row r="406" spans="2:8" s="54" customFormat="1" ht="36" customHeight="1">
      <c r="B406" s="58" t="s">
        <v>36</v>
      </c>
      <c r="C406" s="67" t="s">
        <v>70</v>
      </c>
      <c r="D406" s="67" t="s">
        <v>49</v>
      </c>
      <c r="E406" s="67" t="s">
        <v>592</v>
      </c>
      <c r="F406" s="67" t="s">
        <v>37</v>
      </c>
      <c r="G406" s="116">
        <v>1061.5</v>
      </c>
      <c r="H406" s="90">
        <f>G406</f>
        <v>1061.5</v>
      </c>
    </row>
    <row r="407" spans="2:8" s="54" customFormat="1" ht="36" customHeight="1">
      <c r="B407" s="58" t="s">
        <v>304</v>
      </c>
      <c r="C407" s="67" t="s">
        <v>70</v>
      </c>
      <c r="D407" s="67" t="s">
        <v>49</v>
      </c>
      <c r="E407" s="87" t="s">
        <v>594</v>
      </c>
      <c r="F407" s="87"/>
      <c r="G407" s="90">
        <f>G408+G409</f>
        <v>28</v>
      </c>
      <c r="H407" s="90">
        <f>H408+H409</f>
        <v>28</v>
      </c>
    </row>
    <row r="408" spans="2:8" s="54" customFormat="1" ht="36" customHeight="1">
      <c r="B408" s="58" t="s">
        <v>25</v>
      </c>
      <c r="C408" s="67" t="s">
        <v>70</v>
      </c>
      <c r="D408" s="67" t="s">
        <v>49</v>
      </c>
      <c r="E408" s="67" t="s">
        <v>594</v>
      </c>
      <c r="F408" s="67" t="s">
        <v>26</v>
      </c>
      <c r="G408" s="116">
        <v>5.2</v>
      </c>
      <c r="H408" s="90">
        <f>G408</f>
        <v>5.2</v>
      </c>
    </row>
    <row r="409" spans="2:8" s="54" customFormat="1" ht="39" customHeight="1">
      <c r="B409" s="58" t="s">
        <v>36</v>
      </c>
      <c r="C409" s="67" t="s">
        <v>70</v>
      </c>
      <c r="D409" s="67" t="s">
        <v>49</v>
      </c>
      <c r="E409" s="67" t="s">
        <v>594</v>
      </c>
      <c r="F409" s="67" t="s">
        <v>37</v>
      </c>
      <c r="G409" s="116">
        <v>22.8</v>
      </c>
      <c r="H409" s="90">
        <f>G409</f>
        <v>22.8</v>
      </c>
    </row>
    <row r="410" spans="2:8" s="54" customFormat="1" ht="62.25" customHeight="1">
      <c r="B410" s="58" t="s">
        <v>342</v>
      </c>
      <c r="C410" s="67" t="s">
        <v>70</v>
      </c>
      <c r="D410" s="67" t="s">
        <v>49</v>
      </c>
      <c r="E410" s="67" t="s">
        <v>352</v>
      </c>
      <c r="F410" s="67"/>
      <c r="G410" s="116"/>
      <c r="H410" s="90">
        <f>H411+H412</f>
        <v>0</v>
      </c>
    </row>
    <row r="411" spans="2:8" s="54" customFormat="1" ht="36" customHeight="1">
      <c r="B411" s="58" t="s">
        <v>23</v>
      </c>
      <c r="C411" s="67" t="s">
        <v>70</v>
      </c>
      <c r="D411" s="67" t="s">
        <v>49</v>
      </c>
      <c r="E411" s="67" t="s">
        <v>352</v>
      </c>
      <c r="F411" s="67" t="s">
        <v>24</v>
      </c>
      <c r="G411" s="116"/>
      <c r="H411" s="90">
        <v>0</v>
      </c>
    </row>
    <row r="412" spans="2:8" s="54" customFormat="1" ht="36" customHeight="1">
      <c r="B412" s="58" t="s">
        <v>36</v>
      </c>
      <c r="C412" s="67" t="s">
        <v>70</v>
      </c>
      <c r="D412" s="67" t="s">
        <v>49</v>
      </c>
      <c r="E412" s="67" t="s">
        <v>352</v>
      </c>
      <c r="F412" s="67" t="s">
        <v>37</v>
      </c>
      <c r="G412" s="116"/>
      <c r="H412" s="90">
        <v>0</v>
      </c>
    </row>
    <row r="413" spans="2:8" s="54" customFormat="1" ht="15.75">
      <c r="B413" s="58" t="s">
        <v>118</v>
      </c>
      <c r="C413" s="67" t="s">
        <v>70</v>
      </c>
      <c r="D413" s="67" t="s">
        <v>49</v>
      </c>
      <c r="E413" s="67" t="s">
        <v>191</v>
      </c>
      <c r="F413" s="67"/>
      <c r="G413" s="116"/>
      <c r="H413" s="90">
        <f>H414</f>
        <v>197.6</v>
      </c>
    </row>
    <row r="414" spans="2:8" s="54" customFormat="1" ht="15.75">
      <c r="B414" s="58" t="s">
        <v>27</v>
      </c>
      <c r="C414" s="67" t="s">
        <v>70</v>
      </c>
      <c r="D414" s="67" t="s">
        <v>49</v>
      </c>
      <c r="E414" s="67" t="s">
        <v>191</v>
      </c>
      <c r="F414" s="67" t="s">
        <v>28</v>
      </c>
      <c r="G414" s="116"/>
      <c r="H414" s="90">
        <v>197.6</v>
      </c>
    </row>
    <row r="415" spans="2:8" s="54" customFormat="1" ht="15.75">
      <c r="B415" s="58" t="s">
        <v>132</v>
      </c>
      <c r="C415" s="67" t="s">
        <v>70</v>
      </c>
      <c r="D415" s="67" t="s">
        <v>49</v>
      </c>
      <c r="E415" s="67" t="s">
        <v>178</v>
      </c>
      <c r="F415" s="67"/>
      <c r="G415" s="116"/>
      <c r="H415" s="90">
        <f>H416</f>
        <v>0</v>
      </c>
    </row>
    <row r="416" spans="2:8" s="54" customFormat="1" ht="15.75">
      <c r="B416" s="58" t="s">
        <v>27</v>
      </c>
      <c r="C416" s="67" t="s">
        <v>70</v>
      </c>
      <c r="D416" s="67" t="s">
        <v>49</v>
      </c>
      <c r="E416" s="67" t="s">
        <v>178</v>
      </c>
      <c r="F416" s="67" t="s">
        <v>28</v>
      </c>
      <c r="G416" s="116"/>
      <c r="H416" s="90">
        <v>0</v>
      </c>
    </row>
    <row r="417" spans="2:9" s="54" customFormat="1" ht="32.25" customHeight="1">
      <c r="B417" s="60" t="s">
        <v>297</v>
      </c>
      <c r="C417" s="87" t="s">
        <v>70</v>
      </c>
      <c r="D417" s="87" t="s">
        <v>298</v>
      </c>
      <c r="E417" s="67"/>
      <c r="F417" s="67"/>
      <c r="G417" s="116"/>
      <c r="H417" s="89">
        <f>H418+H421</f>
        <v>8162</v>
      </c>
    </row>
    <row r="418" spans="2:9" s="54" customFormat="1" ht="15.75">
      <c r="B418" s="58" t="s">
        <v>123</v>
      </c>
      <c r="C418" s="67" t="s">
        <v>70</v>
      </c>
      <c r="D418" s="67" t="s">
        <v>298</v>
      </c>
      <c r="E418" s="67" t="s">
        <v>188</v>
      </c>
      <c r="F418" s="67"/>
      <c r="G418" s="116"/>
      <c r="H418" s="90">
        <f>H419+H420</f>
        <v>8037.5</v>
      </c>
    </row>
    <row r="419" spans="2:9" s="54" customFormat="1" ht="60">
      <c r="B419" s="58" t="s">
        <v>23</v>
      </c>
      <c r="C419" s="67" t="s">
        <v>70</v>
      </c>
      <c r="D419" s="67" t="s">
        <v>298</v>
      </c>
      <c r="E419" s="67" t="s">
        <v>188</v>
      </c>
      <c r="F419" s="67" t="s">
        <v>24</v>
      </c>
      <c r="G419" s="116"/>
      <c r="H419" s="90">
        <v>7562.5</v>
      </c>
    </row>
    <row r="420" spans="2:9" s="54" customFormat="1" ht="30">
      <c r="B420" s="58" t="s">
        <v>25</v>
      </c>
      <c r="C420" s="67" t="s">
        <v>70</v>
      </c>
      <c r="D420" s="67" t="s">
        <v>298</v>
      </c>
      <c r="E420" s="67" t="s">
        <v>188</v>
      </c>
      <c r="F420" s="67" t="s">
        <v>26</v>
      </c>
      <c r="G420" s="116"/>
      <c r="H420" s="90">
        <v>475</v>
      </c>
    </row>
    <row r="421" spans="2:9" s="54" customFormat="1" ht="15.75">
      <c r="B421" s="58" t="s">
        <v>118</v>
      </c>
      <c r="C421" s="67" t="s">
        <v>70</v>
      </c>
      <c r="D421" s="67" t="s">
        <v>298</v>
      </c>
      <c r="E421" s="67" t="s">
        <v>191</v>
      </c>
      <c r="F421" s="67"/>
      <c r="G421" s="116"/>
      <c r="H421" s="90">
        <f>H422</f>
        <v>124.5</v>
      </c>
      <c r="I421" s="65">
        <f>I422</f>
        <v>0</v>
      </c>
    </row>
    <row r="422" spans="2:9" s="54" customFormat="1" ht="15.75">
      <c r="B422" s="58" t="s">
        <v>27</v>
      </c>
      <c r="C422" s="67" t="s">
        <v>70</v>
      </c>
      <c r="D422" s="67" t="s">
        <v>298</v>
      </c>
      <c r="E422" s="67" t="s">
        <v>191</v>
      </c>
      <c r="F422" s="67" t="s">
        <v>28</v>
      </c>
      <c r="G422" s="116"/>
      <c r="H422" s="90">
        <v>124.5</v>
      </c>
    </row>
    <row r="423" spans="2:9" s="54" customFormat="1" ht="15.75">
      <c r="B423" s="60" t="s">
        <v>569</v>
      </c>
      <c r="C423" s="87" t="s">
        <v>70</v>
      </c>
      <c r="D423" s="87" t="s">
        <v>57</v>
      </c>
      <c r="E423" s="87"/>
      <c r="F423" s="87" t="s">
        <v>18</v>
      </c>
      <c r="G423" s="89">
        <f>G424</f>
        <v>0</v>
      </c>
      <c r="H423" s="89">
        <f>H424</f>
        <v>306</v>
      </c>
      <c r="I423" s="59">
        <f>I424</f>
        <v>0</v>
      </c>
    </row>
    <row r="424" spans="2:9" s="54" customFormat="1" ht="15.75">
      <c r="B424" s="58" t="s">
        <v>89</v>
      </c>
      <c r="C424" s="67" t="s">
        <v>70</v>
      </c>
      <c r="D424" s="67" t="s">
        <v>57</v>
      </c>
      <c r="E424" s="67" t="s">
        <v>177</v>
      </c>
      <c r="F424" s="67"/>
      <c r="G424" s="90">
        <f>G425+G427+G429+G432</f>
        <v>0</v>
      </c>
      <c r="H424" s="90">
        <f>H425+H427+H429+H432</f>
        <v>306</v>
      </c>
    </row>
    <row r="425" spans="2:9" s="54" customFormat="1" ht="30">
      <c r="B425" s="58" t="s">
        <v>148</v>
      </c>
      <c r="C425" s="67" t="s">
        <v>70</v>
      </c>
      <c r="D425" s="67" t="s">
        <v>57</v>
      </c>
      <c r="E425" s="67" t="s">
        <v>227</v>
      </c>
      <c r="F425" s="67"/>
      <c r="G425" s="116"/>
      <c r="H425" s="90">
        <f>H426</f>
        <v>0</v>
      </c>
    </row>
    <row r="426" spans="2:9" s="54" customFormat="1" ht="30">
      <c r="B426" s="58" t="s">
        <v>25</v>
      </c>
      <c r="C426" s="67" t="s">
        <v>70</v>
      </c>
      <c r="D426" s="67" t="s">
        <v>57</v>
      </c>
      <c r="E426" s="67" t="s">
        <v>227</v>
      </c>
      <c r="F426" s="67" t="s">
        <v>26</v>
      </c>
      <c r="G426" s="116"/>
      <c r="H426" s="90">
        <v>0</v>
      </c>
    </row>
    <row r="427" spans="2:9" s="54" customFormat="1" ht="30">
      <c r="B427" s="58" t="s">
        <v>149</v>
      </c>
      <c r="C427" s="67" t="s">
        <v>70</v>
      </c>
      <c r="D427" s="67" t="s">
        <v>57</v>
      </c>
      <c r="E427" s="67" t="s">
        <v>228</v>
      </c>
      <c r="F427" s="67"/>
      <c r="G427" s="116"/>
      <c r="H427" s="90">
        <f>H428</f>
        <v>0</v>
      </c>
    </row>
    <row r="428" spans="2:9" s="54" customFormat="1" ht="41.25" customHeight="1">
      <c r="B428" s="58" t="s">
        <v>36</v>
      </c>
      <c r="C428" s="67" t="s">
        <v>70</v>
      </c>
      <c r="D428" s="67" t="s">
        <v>57</v>
      </c>
      <c r="E428" s="67" t="s">
        <v>228</v>
      </c>
      <c r="F428" s="67" t="s">
        <v>37</v>
      </c>
      <c r="G428" s="116"/>
      <c r="H428" s="90">
        <v>0</v>
      </c>
    </row>
    <row r="429" spans="2:9" s="54" customFormat="1" ht="66" customHeight="1">
      <c r="B429" s="58" t="s">
        <v>150</v>
      </c>
      <c r="C429" s="67" t="s">
        <v>70</v>
      </c>
      <c r="D429" s="67" t="s">
        <v>57</v>
      </c>
      <c r="E429" s="67" t="s">
        <v>229</v>
      </c>
      <c r="F429" s="67"/>
      <c r="G429" s="90">
        <f>G430+G431</f>
        <v>0</v>
      </c>
      <c r="H429" s="90">
        <f>H430+H431</f>
        <v>306</v>
      </c>
    </row>
    <row r="430" spans="2:9" s="54" customFormat="1" ht="30">
      <c r="B430" s="58" t="s">
        <v>25</v>
      </c>
      <c r="C430" s="67" t="s">
        <v>70</v>
      </c>
      <c r="D430" s="67" t="s">
        <v>57</v>
      </c>
      <c r="E430" s="67" t="s">
        <v>229</v>
      </c>
      <c r="F430" s="67" t="s">
        <v>26</v>
      </c>
      <c r="G430" s="116">
        <v>153</v>
      </c>
      <c r="H430" s="90">
        <f>0+G430</f>
        <v>153</v>
      </c>
    </row>
    <row r="431" spans="2:9" s="54" customFormat="1" ht="42" customHeight="1">
      <c r="B431" s="58" t="s">
        <v>36</v>
      </c>
      <c r="C431" s="67" t="s">
        <v>70</v>
      </c>
      <c r="D431" s="67" t="s">
        <v>57</v>
      </c>
      <c r="E431" s="67" t="s">
        <v>229</v>
      </c>
      <c r="F431" s="67" t="s">
        <v>37</v>
      </c>
      <c r="G431" s="116">
        <v>-153</v>
      </c>
      <c r="H431" s="90">
        <f>306+G431</f>
        <v>153</v>
      </c>
    </row>
    <row r="432" spans="2:9" s="54" customFormat="1" ht="60" customHeight="1">
      <c r="B432" s="58" t="s">
        <v>330</v>
      </c>
      <c r="C432" s="67" t="s">
        <v>70</v>
      </c>
      <c r="D432" s="67" t="s">
        <v>57</v>
      </c>
      <c r="E432" s="67" t="s">
        <v>329</v>
      </c>
      <c r="F432" s="67"/>
      <c r="G432" s="116"/>
      <c r="H432" s="90">
        <f>H433+H434</f>
        <v>0</v>
      </c>
      <c r="I432" s="64">
        <f>I433+I434</f>
        <v>0</v>
      </c>
    </row>
    <row r="433" spans="2:8" s="54" customFormat="1" ht="42" customHeight="1">
      <c r="B433" s="58" t="s">
        <v>25</v>
      </c>
      <c r="C433" s="67" t="s">
        <v>70</v>
      </c>
      <c r="D433" s="67" t="s">
        <v>57</v>
      </c>
      <c r="E433" s="67" t="s">
        <v>329</v>
      </c>
      <c r="F433" s="67" t="s">
        <v>26</v>
      </c>
      <c r="G433" s="116"/>
      <c r="H433" s="90">
        <v>0</v>
      </c>
    </row>
    <row r="434" spans="2:8" s="54" customFormat="1" ht="42" customHeight="1">
      <c r="B434" s="58" t="s">
        <v>36</v>
      </c>
      <c r="C434" s="67" t="s">
        <v>70</v>
      </c>
      <c r="D434" s="67" t="s">
        <v>57</v>
      </c>
      <c r="E434" s="67" t="s">
        <v>329</v>
      </c>
      <c r="F434" s="67" t="s">
        <v>37</v>
      </c>
      <c r="G434" s="116"/>
      <c r="H434" s="90">
        <v>0</v>
      </c>
    </row>
    <row r="435" spans="2:8" s="54" customFormat="1" ht="15.75">
      <c r="B435" s="60" t="s">
        <v>58</v>
      </c>
      <c r="C435" s="87" t="s">
        <v>70</v>
      </c>
      <c r="D435" s="87" t="s">
        <v>59</v>
      </c>
      <c r="E435" s="67"/>
      <c r="F435" s="67"/>
      <c r="G435" s="116"/>
      <c r="H435" s="89">
        <f>H436+H442</f>
        <v>8405</v>
      </c>
    </row>
    <row r="436" spans="2:8" s="54" customFormat="1" ht="30">
      <c r="B436" s="58" t="s">
        <v>122</v>
      </c>
      <c r="C436" s="67" t="s">
        <v>70</v>
      </c>
      <c r="D436" s="67" t="s">
        <v>59</v>
      </c>
      <c r="E436" s="67" t="s">
        <v>173</v>
      </c>
      <c r="F436" s="67" t="s">
        <v>18</v>
      </c>
      <c r="G436" s="116"/>
      <c r="H436" s="90">
        <f>H437+H440</f>
        <v>2570</v>
      </c>
    </row>
    <row r="437" spans="2:8" s="54" customFormat="1" ht="15.75">
      <c r="B437" s="58" t="s">
        <v>110</v>
      </c>
      <c r="C437" s="67" t="s">
        <v>70</v>
      </c>
      <c r="D437" s="67" t="s">
        <v>59</v>
      </c>
      <c r="E437" s="67" t="s">
        <v>174</v>
      </c>
      <c r="F437" s="67"/>
      <c r="G437" s="116"/>
      <c r="H437" s="90">
        <f>H438+H439</f>
        <v>2565.6</v>
      </c>
    </row>
    <row r="438" spans="2:8" s="54" customFormat="1" ht="60">
      <c r="B438" s="58" t="s">
        <v>23</v>
      </c>
      <c r="C438" s="67" t="s">
        <v>70</v>
      </c>
      <c r="D438" s="67" t="s">
        <v>59</v>
      </c>
      <c r="E438" s="67" t="s">
        <v>174</v>
      </c>
      <c r="F438" s="67" t="s">
        <v>24</v>
      </c>
      <c r="G438" s="116"/>
      <c r="H438" s="90">
        <v>2354.6</v>
      </c>
    </row>
    <row r="439" spans="2:8" s="54" customFormat="1" ht="30">
      <c r="B439" s="58" t="s">
        <v>25</v>
      </c>
      <c r="C439" s="67" t="s">
        <v>70</v>
      </c>
      <c r="D439" s="67" t="s">
        <v>59</v>
      </c>
      <c r="E439" s="67" t="s">
        <v>174</v>
      </c>
      <c r="F439" s="67" t="s">
        <v>26</v>
      </c>
      <c r="G439" s="116"/>
      <c r="H439" s="90">
        <v>211</v>
      </c>
    </row>
    <row r="440" spans="2:8" s="54" customFormat="1" ht="22.5" customHeight="1">
      <c r="B440" s="58" t="s">
        <v>118</v>
      </c>
      <c r="C440" s="67" t="s">
        <v>70</v>
      </c>
      <c r="D440" s="67" t="s">
        <v>59</v>
      </c>
      <c r="E440" s="67" t="s">
        <v>176</v>
      </c>
      <c r="F440" s="67"/>
      <c r="G440" s="116"/>
      <c r="H440" s="90">
        <f>H441</f>
        <v>4.4000000000000004</v>
      </c>
    </row>
    <row r="441" spans="2:8" s="54" customFormat="1" ht="22.5" customHeight="1">
      <c r="B441" s="58" t="s">
        <v>27</v>
      </c>
      <c r="C441" s="67" t="s">
        <v>70</v>
      </c>
      <c r="D441" s="67" t="s">
        <v>59</v>
      </c>
      <c r="E441" s="67" t="s">
        <v>176</v>
      </c>
      <c r="F441" s="67" t="s">
        <v>28</v>
      </c>
      <c r="G441" s="116"/>
      <c r="H441" s="90">
        <v>4.4000000000000004</v>
      </c>
    </row>
    <row r="442" spans="2:8" s="54" customFormat="1" ht="15.75">
      <c r="B442" s="58" t="s">
        <v>88</v>
      </c>
      <c r="C442" s="67" t="s">
        <v>70</v>
      </c>
      <c r="D442" s="67" t="s">
        <v>59</v>
      </c>
      <c r="E442" s="67" t="s">
        <v>177</v>
      </c>
      <c r="F442" s="67"/>
      <c r="G442" s="116"/>
      <c r="H442" s="90">
        <f>H443+H446+H448</f>
        <v>5835</v>
      </c>
    </row>
    <row r="443" spans="2:8" s="54" customFormat="1" ht="15.75">
      <c r="B443" s="58" t="s">
        <v>123</v>
      </c>
      <c r="C443" s="67" t="s">
        <v>70</v>
      </c>
      <c r="D443" s="67" t="s">
        <v>59</v>
      </c>
      <c r="E443" s="67" t="s">
        <v>188</v>
      </c>
      <c r="F443" s="67"/>
      <c r="G443" s="116"/>
      <c r="H443" s="90">
        <f>H444+H445</f>
        <v>5833.7</v>
      </c>
    </row>
    <row r="444" spans="2:8" s="54" customFormat="1" ht="60">
      <c r="B444" s="58" t="s">
        <v>23</v>
      </c>
      <c r="C444" s="67" t="s">
        <v>70</v>
      </c>
      <c r="D444" s="67" t="s">
        <v>59</v>
      </c>
      <c r="E444" s="67" t="s">
        <v>188</v>
      </c>
      <c r="F444" s="67" t="s">
        <v>24</v>
      </c>
      <c r="G444" s="116"/>
      <c r="H444" s="90">
        <v>5343.7</v>
      </c>
    </row>
    <row r="445" spans="2:8" s="54" customFormat="1" ht="30">
      <c r="B445" s="58" t="s">
        <v>25</v>
      </c>
      <c r="C445" s="67" t="s">
        <v>70</v>
      </c>
      <c r="D445" s="67" t="s">
        <v>59</v>
      </c>
      <c r="E445" s="67" t="s">
        <v>188</v>
      </c>
      <c r="F445" s="67" t="s">
        <v>26</v>
      </c>
      <c r="G445" s="116"/>
      <c r="H445" s="90">
        <v>490</v>
      </c>
    </row>
    <row r="446" spans="2:8" s="54" customFormat="1" ht="15.75">
      <c r="B446" s="58" t="s">
        <v>118</v>
      </c>
      <c r="C446" s="67" t="s">
        <v>70</v>
      </c>
      <c r="D446" s="67" t="s">
        <v>59</v>
      </c>
      <c r="E446" s="67" t="s">
        <v>191</v>
      </c>
      <c r="F446" s="67"/>
      <c r="G446" s="116"/>
      <c r="H446" s="90">
        <f>H447</f>
        <v>1.3</v>
      </c>
    </row>
    <row r="447" spans="2:8" s="54" customFormat="1" ht="15.75">
      <c r="B447" s="58" t="s">
        <v>27</v>
      </c>
      <c r="C447" s="67" t="s">
        <v>70</v>
      </c>
      <c r="D447" s="67" t="s">
        <v>59</v>
      </c>
      <c r="E447" s="67" t="s">
        <v>191</v>
      </c>
      <c r="F447" s="67" t="s">
        <v>28</v>
      </c>
      <c r="G447" s="116"/>
      <c r="H447" s="90">
        <v>1.3</v>
      </c>
    </row>
    <row r="448" spans="2:8" s="54" customFormat="1" ht="26.25" customHeight="1">
      <c r="B448" s="58" t="s">
        <v>132</v>
      </c>
      <c r="C448" s="67" t="s">
        <v>70</v>
      </c>
      <c r="D448" s="67" t="s">
        <v>59</v>
      </c>
      <c r="E448" s="67" t="s">
        <v>178</v>
      </c>
      <c r="F448" s="67"/>
      <c r="G448" s="116"/>
      <c r="H448" s="90">
        <f>H449</f>
        <v>0</v>
      </c>
    </row>
    <row r="449" spans="2:9" s="54" customFormat="1" ht="15.75">
      <c r="B449" s="58" t="s">
        <v>27</v>
      </c>
      <c r="C449" s="67" t="s">
        <v>70</v>
      </c>
      <c r="D449" s="67" t="s">
        <v>59</v>
      </c>
      <c r="E449" s="67" t="s">
        <v>178</v>
      </c>
      <c r="F449" s="67" t="s">
        <v>28</v>
      </c>
      <c r="G449" s="116"/>
      <c r="H449" s="90">
        <v>0</v>
      </c>
    </row>
    <row r="450" spans="2:9" s="54" customFormat="1" ht="15.75">
      <c r="B450" s="60" t="s">
        <v>38</v>
      </c>
      <c r="C450" s="87" t="s">
        <v>70</v>
      </c>
      <c r="D450" s="87" t="s">
        <v>39</v>
      </c>
      <c r="E450" s="87" t="s">
        <v>18</v>
      </c>
      <c r="F450" s="87" t="s">
        <v>18</v>
      </c>
      <c r="G450" s="89">
        <f>G451+G459</f>
        <v>3393.1000000000004</v>
      </c>
      <c r="H450" s="89">
        <f>H451+H459</f>
        <v>13548.5</v>
      </c>
    </row>
    <row r="451" spans="2:9" s="54" customFormat="1" ht="15.75">
      <c r="B451" s="60" t="s">
        <v>40</v>
      </c>
      <c r="C451" s="87" t="s">
        <v>70</v>
      </c>
      <c r="D451" s="87" t="s">
        <v>41</v>
      </c>
      <c r="E451" s="87" t="s">
        <v>18</v>
      </c>
      <c r="F451" s="87" t="s">
        <v>18</v>
      </c>
      <c r="G451" s="89">
        <f>G452</f>
        <v>835.7</v>
      </c>
      <c r="H451" s="89">
        <f>H452</f>
        <v>3318.9</v>
      </c>
    </row>
    <row r="452" spans="2:9" s="54" customFormat="1" ht="15.75">
      <c r="B452" s="58" t="s">
        <v>87</v>
      </c>
      <c r="C452" s="67" t="s">
        <v>70</v>
      </c>
      <c r="D452" s="67" t="s">
        <v>41</v>
      </c>
      <c r="E452" s="67" t="s">
        <v>177</v>
      </c>
      <c r="F452" s="67"/>
      <c r="G452" s="90">
        <f>G453+G456</f>
        <v>835.7</v>
      </c>
      <c r="H452" s="90">
        <f>H453+H456</f>
        <v>3318.9</v>
      </c>
    </row>
    <row r="453" spans="2:9" s="54" customFormat="1" ht="75">
      <c r="B453" s="58" t="s">
        <v>151</v>
      </c>
      <c r="C453" s="67" t="s">
        <v>70</v>
      </c>
      <c r="D453" s="67" t="s">
        <v>41</v>
      </c>
      <c r="E453" s="67" t="s">
        <v>230</v>
      </c>
      <c r="F453" s="67"/>
      <c r="G453" s="90">
        <f>G454+G455</f>
        <v>817.1</v>
      </c>
      <c r="H453" s="90">
        <f>H454+H455</f>
        <v>3268.5</v>
      </c>
    </row>
    <row r="454" spans="2:9" s="54" customFormat="1" ht="21.75" customHeight="1">
      <c r="B454" s="58" t="s">
        <v>31</v>
      </c>
      <c r="C454" s="67" t="s">
        <v>70</v>
      </c>
      <c r="D454" s="67" t="s">
        <v>41</v>
      </c>
      <c r="E454" s="67" t="s">
        <v>230</v>
      </c>
      <c r="F454" s="67" t="s">
        <v>32</v>
      </c>
      <c r="G454" s="116">
        <v>347.8</v>
      </c>
      <c r="H454" s="90">
        <f>1600.6+G454</f>
        <v>1948.3999999999999</v>
      </c>
    </row>
    <row r="455" spans="2:9" s="54" customFormat="1" ht="15.75">
      <c r="B455" s="58" t="s">
        <v>77</v>
      </c>
      <c r="C455" s="67" t="s">
        <v>70</v>
      </c>
      <c r="D455" s="67" t="s">
        <v>41</v>
      </c>
      <c r="E455" s="67" t="s">
        <v>230</v>
      </c>
      <c r="F455" s="67" t="s">
        <v>37</v>
      </c>
      <c r="G455" s="116">
        <v>469.3</v>
      </c>
      <c r="H455" s="90">
        <f>850.8+G455</f>
        <v>1320.1</v>
      </c>
    </row>
    <row r="456" spans="2:9" s="54" customFormat="1" ht="75">
      <c r="B456" s="58" t="s">
        <v>152</v>
      </c>
      <c r="C456" s="67" t="s">
        <v>70</v>
      </c>
      <c r="D456" s="67" t="s">
        <v>41</v>
      </c>
      <c r="E456" s="67" t="s">
        <v>231</v>
      </c>
      <c r="F456" s="67"/>
      <c r="G456" s="90">
        <f>G457+G458</f>
        <v>18.600000000000001</v>
      </c>
      <c r="H456" s="90">
        <f>H457+H458</f>
        <v>50.400000000000006</v>
      </c>
    </row>
    <row r="457" spans="2:9" s="54" customFormat="1" ht="21.75" customHeight="1">
      <c r="B457" s="58" t="s">
        <v>31</v>
      </c>
      <c r="C457" s="67" t="s">
        <v>70</v>
      </c>
      <c r="D457" s="67" t="s">
        <v>41</v>
      </c>
      <c r="E457" s="67" t="s">
        <v>231</v>
      </c>
      <c r="F457" s="67" t="s">
        <v>32</v>
      </c>
      <c r="G457" s="116"/>
      <c r="H457" s="90">
        <v>28.5</v>
      </c>
    </row>
    <row r="458" spans="2:9" s="54" customFormat="1" ht="15.75">
      <c r="B458" s="58" t="s">
        <v>77</v>
      </c>
      <c r="C458" s="67" t="s">
        <v>70</v>
      </c>
      <c r="D458" s="67" t="s">
        <v>41</v>
      </c>
      <c r="E458" s="67" t="s">
        <v>231</v>
      </c>
      <c r="F458" s="67" t="s">
        <v>37</v>
      </c>
      <c r="G458" s="116">
        <v>18.600000000000001</v>
      </c>
      <c r="H458" s="90">
        <f>3.3+G458</f>
        <v>21.900000000000002</v>
      </c>
    </row>
    <row r="459" spans="2:9" s="54" customFormat="1" ht="15.75">
      <c r="B459" s="60" t="s">
        <v>54</v>
      </c>
      <c r="C459" s="87" t="s">
        <v>70</v>
      </c>
      <c r="D459" s="87" t="s">
        <v>55</v>
      </c>
      <c r="E459" s="87" t="s">
        <v>18</v>
      </c>
      <c r="F459" s="87" t="s">
        <v>18</v>
      </c>
      <c r="G459" s="89">
        <f>G460</f>
        <v>2557.4</v>
      </c>
      <c r="H459" s="89">
        <f>H460</f>
        <v>10229.6</v>
      </c>
    </row>
    <row r="460" spans="2:9" s="62" customFormat="1" ht="15.75">
      <c r="B460" s="58" t="s">
        <v>83</v>
      </c>
      <c r="C460" s="67" t="s">
        <v>70</v>
      </c>
      <c r="D460" s="67" t="s">
        <v>55</v>
      </c>
      <c r="E460" s="67" t="s">
        <v>177</v>
      </c>
      <c r="F460" s="67" t="s">
        <v>18</v>
      </c>
      <c r="G460" s="90">
        <f>G461+G465+G467</f>
        <v>2557.4</v>
      </c>
      <c r="H460" s="90">
        <f>H461+H465+H467</f>
        <v>10229.6</v>
      </c>
    </row>
    <row r="461" spans="2:9" s="62" customFormat="1" ht="78" customHeight="1">
      <c r="B461" s="58" t="s">
        <v>153</v>
      </c>
      <c r="C461" s="67" t="s">
        <v>70</v>
      </c>
      <c r="D461" s="67" t="s">
        <v>55</v>
      </c>
      <c r="E461" s="67" t="s">
        <v>232</v>
      </c>
      <c r="F461" s="67"/>
      <c r="G461" s="90">
        <f>G462+G463+G464</f>
        <v>179.89999999999998</v>
      </c>
      <c r="H461" s="90">
        <f>H462+H463+H464</f>
        <v>719.8</v>
      </c>
      <c r="I461" s="65">
        <f>I462+I463+I464</f>
        <v>0</v>
      </c>
    </row>
    <row r="462" spans="2:9" s="62" customFormat="1" ht="40.5" customHeight="1">
      <c r="B462" s="58" t="s">
        <v>25</v>
      </c>
      <c r="C462" s="67" t="s">
        <v>70</v>
      </c>
      <c r="D462" s="67" t="s">
        <v>55</v>
      </c>
      <c r="E462" s="67" t="s">
        <v>232</v>
      </c>
      <c r="F462" s="67" t="s">
        <v>26</v>
      </c>
      <c r="G462" s="116"/>
      <c r="H462" s="90">
        <v>14.6</v>
      </c>
    </row>
    <row r="463" spans="2:9" s="54" customFormat="1" ht="20.25" customHeight="1">
      <c r="B463" s="58" t="s">
        <v>31</v>
      </c>
      <c r="C463" s="67" t="s">
        <v>70</v>
      </c>
      <c r="D463" s="67" t="s">
        <v>55</v>
      </c>
      <c r="E463" s="67" t="s">
        <v>232</v>
      </c>
      <c r="F463" s="67" t="s">
        <v>32</v>
      </c>
      <c r="G463" s="116">
        <v>135.6</v>
      </c>
      <c r="H463" s="90">
        <f>395.3+G463</f>
        <v>530.9</v>
      </c>
    </row>
    <row r="464" spans="2:9" s="54" customFormat="1" ht="26.25" customHeight="1">
      <c r="B464" s="58" t="s">
        <v>77</v>
      </c>
      <c r="C464" s="67" t="s">
        <v>70</v>
      </c>
      <c r="D464" s="67" t="s">
        <v>55</v>
      </c>
      <c r="E464" s="67" t="s">
        <v>232</v>
      </c>
      <c r="F464" s="67" t="s">
        <v>37</v>
      </c>
      <c r="G464" s="116">
        <v>44.3</v>
      </c>
      <c r="H464" s="90">
        <f>130+G464</f>
        <v>174.3</v>
      </c>
    </row>
    <row r="465" spans="2:9" s="54" customFormat="1" ht="26.25" customHeight="1">
      <c r="B465" s="58" t="s">
        <v>154</v>
      </c>
      <c r="C465" s="67" t="s">
        <v>70</v>
      </c>
      <c r="D465" s="67" t="s">
        <v>55</v>
      </c>
      <c r="E465" s="67" t="s">
        <v>233</v>
      </c>
      <c r="F465" s="67"/>
      <c r="G465" s="90">
        <f>G466</f>
        <v>1774.4</v>
      </c>
      <c r="H465" s="90">
        <f>H466</f>
        <v>7097.6</v>
      </c>
    </row>
    <row r="466" spans="2:9" s="54" customFormat="1" ht="21.75" customHeight="1">
      <c r="B466" s="58" t="s">
        <v>31</v>
      </c>
      <c r="C466" s="67" t="s">
        <v>70</v>
      </c>
      <c r="D466" s="67" t="s">
        <v>55</v>
      </c>
      <c r="E466" s="67" t="s">
        <v>233</v>
      </c>
      <c r="F466" s="67" t="s">
        <v>32</v>
      </c>
      <c r="G466" s="116">
        <v>1774.4</v>
      </c>
      <c r="H466" s="90">
        <f>5323.2+G466</f>
        <v>7097.6</v>
      </c>
    </row>
    <row r="467" spans="2:9" s="54" customFormat="1" ht="45">
      <c r="B467" s="58" t="s">
        <v>155</v>
      </c>
      <c r="C467" s="67" t="s">
        <v>70</v>
      </c>
      <c r="D467" s="67" t="s">
        <v>55</v>
      </c>
      <c r="E467" s="67" t="s">
        <v>234</v>
      </c>
      <c r="F467" s="67"/>
      <c r="G467" s="90">
        <f>G468</f>
        <v>603.1</v>
      </c>
      <c r="H467" s="90">
        <f>H468</f>
        <v>2412.1999999999998</v>
      </c>
    </row>
    <row r="468" spans="2:9" s="54" customFormat="1" ht="23.25" customHeight="1">
      <c r="B468" s="58" t="s">
        <v>31</v>
      </c>
      <c r="C468" s="67" t="s">
        <v>70</v>
      </c>
      <c r="D468" s="67" t="s">
        <v>55</v>
      </c>
      <c r="E468" s="67" t="s">
        <v>234</v>
      </c>
      <c r="F468" s="67" t="s">
        <v>32</v>
      </c>
      <c r="G468" s="116">
        <v>603.1</v>
      </c>
      <c r="H468" s="90">
        <f>1809.1+G468</f>
        <v>2412.1999999999998</v>
      </c>
    </row>
    <row r="469" spans="2:9" s="54" customFormat="1" ht="57">
      <c r="B469" s="60" t="s">
        <v>247</v>
      </c>
      <c r="C469" s="87" t="s">
        <v>78</v>
      </c>
      <c r="D469" s="87"/>
      <c r="E469" s="87"/>
      <c r="F469" s="87"/>
      <c r="G469" s="115"/>
      <c r="H469" s="89">
        <f>H470+H482</f>
        <v>23086</v>
      </c>
    </row>
    <row r="470" spans="2:9" s="54" customFormat="1" ht="15.75">
      <c r="B470" s="60" t="s">
        <v>19</v>
      </c>
      <c r="C470" s="87" t="s">
        <v>78</v>
      </c>
      <c r="D470" s="87" t="s">
        <v>20</v>
      </c>
      <c r="E470" s="87" t="s">
        <v>18</v>
      </c>
      <c r="F470" s="87" t="s">
        <v>18</v>
      </c>
      <c r="G470" s="115"/>
      <c r="H470" s="89">
        <f>H471+H478</f>
        <v>4071</v>
      </c>
    </row>
    <row r="471" spans="2:9" s="54" customFormat="1" ht="42.75">
      <c r="B471" s="60" t="s">
        <v>65</v>
      </c>
      <c r="C471" s="87" t="s">
        <v>78</v>
      </c>
      <c r="D471" s="87" t="s">
        <v>66</v>
      </c>
      <c r="E471" s="87" t="s">
        <v>18</v>
      </c>
      <c r="F471" s="87" t="s">
        <v>18</v>
      </c>
      <c r="G471" s="115"/>
      <c r="H471" s="89">
        <f>H472</f>
        <v>4071</v>
      </c>
    </row>
    <row r="472" spans="2:9" s="54" customFormat="1" ht="30">
      <c r="B472" s="58" t="s">
        <v>122</v>
      </c>
      <c r="C472" s="67" t="s">
        <v>78</v>
      </c>
      <c r="D472" s="67" t="s">
        <v>66</v>
      </c>
      <c r="E472" s="67" t="s">
        <v>173</v>
      </c>
      <c r="F472" s="67" t="s">
        <v>18</v>
      </c>
      <c r="G472" s="116"/>
      <c r="H472" s="90">
        <f>H473+H476</f>
        <v>4071</v>
      </c>
    </row>
    <row r="473" spans="2:9" s="54" customFormat="1" ht="15.75">
      <c r="B473" s="58" t="s">
        <v>110</v>
      </c>
      <c r="C473" s="67" t="s">
        <v>78</v>
      </c>
      <c r="D473" s="67" t="s">
        <v>66</v>
      </c>
      <c r="E473" s="67" t="s">
        <v>174</v>
      </c>
      <c r="F473" s="67"/>
      <c r="G473" s="116"/>
      <c r="H473" s="90">
        <f>H474+H475</f>
        <v>4061</v>
      </c>
    </row>
    <row r="474" spans="2:9" s="54" customFormat="1" ht="60">
      <c r="B474" s="58" t="s">
        <v>23</v>
      </c>
      <c r="C474" s="67" t="s">
        <v>78</v>
      </c>
      <c r="D474" s="67" t="s">
        <v>66</v>
      </c>
      <c r="E474" s="67" t="s">
        <v>174</v>
      </c>
      <c r="F474" s="67" t="s">
        <v>24</v>
      </c>
      <c r="G474" s="116"/>
      <c r="H474" s="90">
        <v>3670</v>
      </c>
      <c r="I474" s="65">
        <v>3670</v>
      </c>
    </row>
    <row r="475" spans="2:9" s="54" customFormat="1" ht="30">
      <c r="B475" s="58" t="s">
        <v>25</v>
      </c>
      <c r="C475" s="67" t="s">
        <v>78</v>
      </c>
      <c r="D475" s="67" t="s">
        <v>66</v>
      </c>
      <c r="E475" s="67" t="s">
        <v>174</v>
      </c>
      <c r="F475" s="67" t="s">
        <v>26</v>
      </c>
      <c r="G475" s="116"/>
      <c r="H475" s="90">
        <v>391</v>
      </c>
    </row>
    <row r="476" spans="2:9" s="54" customFormat="1" ht="15.75">
      <c r="B476" s="58" t="s">
        <v>118</v>
      </c>
      <c r="C476" s="67" t="s">
        <v>78</v>
      </c>
      <c r="D476" s="67" t="s">
        <v>66</v>
      </c>
      <c r="E476" s="67" t="s">
        <v>176</v>
      </c>
      <c r="F476" s="67"/>
      <c r="G476" s="116"/>
      <c r="H476" s="90">
        <f>H477</f>
        <v>10</v>
      </c>
    </row>
    <row r="477" spans="2:9" s="54" customFormat="1" ht="15.75">
      <c r="B477" s="58" t="s">
        <v>27</v>
      </c>
      <c r="C477" s="67" t="s">
        <v>78</v>
      </c>
      <c r="D477" s="67" t="s">
        <v>66</v>
      </c>
      <c r="E477" s="67" t="s">
        <v>176</v>
      </c>
      <c r="F477" s="67" t="s">
        <v>28</v>
      </c>
      <c r="G477" s="116"/>
      <c r="H477" s="90">
        <v>10</v>
      </c>
    </row>
    <row r="478" spans="2:9" s="54" customFormat="1" ht="15.75">
      <c r="B478" s="60" t="s">
        <v>29</v>
      </c>
      <c r="C478" s="87" t="s">
        <v>78</v>
      </c>
      <c r="D478" s="87" t="s">
        <v>30</v>
      </c>
      <c r="E478" s="87"/>
      <c r="F478" s="87" t="s">
        <v>18</v>
      </c>
      <c r="G478" s="115"/>
      <c r="H478" s="89">
        <f>H479</f>
        <v>0</v>
      </c>
    </row>
    <row r="479" spans="2:9" s="54" customFormat="1" ht="15.75">
      <c r="B479" s="58" t="s">
        <v>89</v>
      </c>
      <c r="C479" s="67" t="s">
        <v>78</v>
      </c>
      <c r="D479" s="67" t="s">
        <v>30</v>
      </c>
      <c r="E479" s="67" t="s">
        <v>177</v>
      </c>
      <c r="F479" s="67" t="s">
        <v>18</v>
      </c>
      <c r="G479" s="116"/>
      <c r="H479" s="90">
        <f>H480</f>
        <v>0</v>
      </c>
    </row>
    <row r="480" spans="2:9" s="54" customFormat="1" ht="15.75">
      <c r="B480" s="58" t="s">
        <v>79</v>
      </c>
      <c r="C480" s="67" t="s">
        <v>78</v>
      </c>
      <c r="D480" s="67" t="s">
        <v>30</v>
      </c>
      <c r="E480" s="67" t="s">
        <v>235</v>
      </c>
      <c r="F480" s="67"/>
      <c r="G480" s="116"/>
      <c r="H480" s="90">
        <f>H481</f>
        <v>0</v>
      </c>
    </row>
    <row r="481" spans="2:13" s="54" customFormat="1" ht="15.75">
      <c r="B481" s="58" t="s">
        <v>27</v>
      </c>
      <c r="C481" s="67" t="s">
        <v>78</v>
      </c>
      <c r="D481" s="67" t="s">
        <v>30</v>
      </c>
      <c r="E481" s="67" t="s">
        <v>235</v>
      </c>
      <c r="F481" s="67" t="s">
        <v>28</v>
      </c>
      <c r="G481" s="116"/>
      <c r="H481" s="90">
        <v>0</v>
      </c>
    </row>
    <row r="482" spans="2:13" s="54" customFormat="1" ht="28.5">
      <c r="B482" s="30" t="s">
        <v>571</v>
      </c>
      <c r="C482" s="87" t="s">
        <v>78</v>
      </c>
      <c r="D482" s="87" t="s">
        <v>166</v>
      </c>
      <c r="E482" s="67"/>
      <c r="F482" s="67"/>
      <c r="G482" s="116"/>
      <c r="H482" s="90">
        <f>H483</f>
        <v>19015</v>
      </c>
    </row>
    <row r="483" spans="2:13" s="54" customFormat="1" ht="26.25" customHeight="1">
      <c r="B483" s="60" t="s">
        <v>165</v>
      </c>
      <c r="C483" s="87" t="s">
        <v>78</v>
      </c>
      <c r="D483" s="87" t="s">
        <v>167</v>
      </c>
      <c r="E483" s="67"/>
      <c r="F483" s="67"/>
      <c r="G483" s="116"/>
      <c r="H483" s="90">
        <f>H484</f>
        <v>19015</v>
      </c>
    </row>
    <row r="484" spans="2:13" s="54" customFormat="1" ht="39" customHeight="1">
      <c r="B484" s="66" t="s">
        <v>163</v>
      </c>
      <c r="C484" s="67" t="s">
        <v>78</v>
      </c>
      <c r="D484" s="67" t="s">
        <v>167</v>
      </c>
      <c r="E484" s="67" t="s">
        <v>236</v>
      </c>
      <c r="F484" s="67"/>
      <c r="G484" s="116"/>
      <c r="H484" s="90">
        <f>H485</f>
        <v>19015</v>
      </c>
    </row>
    <row r="485" spans="2:13" s="54" customFormat="1" ht="15.75">
      <c r="B485" s="58" t="s">
        <v>168</v>
      </c>
      <c r="C485" s="67" t="s">
        <v>78</v>
      </c>
      <c r="D485" s="67" t="s">
        <v>167</v>
      </c>
      <c r="E485" s="67" t="s">
        <v>236</v>
      </c>
      <c r="F485" s="67" t="s">
        <v>169</v>
      </c>
      <c r="G485" s="116"/>
      <c r="H485" s="90">
        <v>19015</v>
      </c>
    </row>
    <row r="486" spans="2:13" s="54" customFormat="1" ht="28.5">
      <c r="B486" s="60" t="s">
        <v>248</v>
      </c>
      <c r="C486" s="87" t="s">
        <v>80</v>
      </c>
      <c r="D486" s="87"/>
      <c r="E486" s="87"/>
      <c r="F486" s="87"/>
      <c r="G486" s="115"/>
      <c r="H486" s="89">
        <f>H487</f>
        <v>1212</v>
      </c>
    </row>
    <row r="487" spans="2:13" s="54" customFormat="1" ht="15.75">
      <c r="B487" s="60" t="s">
        <v>19</v>
      </c>
      <c r="C487" s="87" t="s">
        <v>80</v>
      </c>
      <c r="D487" s="87" t="s">
        <v>20</v>
      </c>
      <c r="E487" s="87" t="s">
        <v>18</v>
      </c>
      <c r="F487" s="87" t="s">
        <v>18</v>
      </c>
      <c r="G487" s="115"/>
      <c r="H487" s="89">
        <f>H488</f>
        <v>1212</v>
      </c>
    </row>
    <row r="488" spans="2:13" s="54" customFormat="1" ht="54" customHeight="1">
      <c r="B488" s="60" t="s">
        <v>65</v>
      </c>
      <c r="C488" s="87" t="s">
        <v>80</v>
      </c>
      <c r="D488" s="87" t="s">
        <v>66</v>
      </c>
      <c r="E488" s="87" t="s">
        <v>18</v>
      </c>
      <c r="F488" s="87" t="s">
        <v>18</v>
      </c>
      <c r="G488" s="115"/>
      <c r="H488" s="89">
        <f>H489+H494</f>
        <v>1212</v>
      </c>
    </row>
    <row r="489" spans="2:13" s="54" customFormat="1" ht="37.5" customHeight="1">
      <c r="B489" s="58" t="s">
        <v>122</v>
      </c>
      <c r="C489" s="67" t="s">
        <v>80</v>
      </c>
      <c r="D489" s="67" t="s">
        <v>66</v>
      </c>
      <c r="E489" s="67" t="s">
        <v>173</v>
      </c>
      <c r="F489" s="67" t="s">
        <v>18</v>
      </c>
      <c r="G489" s="116"/>
      <c r="H489" s="90">
        <f>H490+H492</f>
        <v>801.5</v>
      </c>
    </row>
    <row r="490" spans="2:13" s="54" customFormat="1" ht="15.75">
      <c r="B490" s="58" t="s">
        <v>119</v>
      </c>
      <c r="C490" s="67" t="s">
        <v>80</v>
      </c>
      <c r="D490" s="67" t="s">
        <v>66</v>
      </c>
      <c r="E490" s="67" t="s">
        <v>237</v>
      </c>
      <c r="F490" s="67"/>
      <c r="G490" s="116"/>
      <c r="H490" s="90">
        <f>H491</f>
        <v>801</v>
      </c>
    </row>
    <row r="491" spans="2:13" s="54" customFormat="1" ht="60">
      <c r="B491" s="58" t="s">
        <v>23</v>
      </c>
      <c r="C491" s="67" t="s">
        <v>80</v>
      </c>
      <c r="D491" s="67" t="s">
        <v>66</v>
      </c>
      <c r="E491" s="67" t="s">
        <v>237</v>
      </c>
      <c r="F491" s="67" t="s">
        <v>24</v>
      </c>
      <c r="G491" s="116"/>
      <c r="H491" s="90">
        <v>801</v>
      </c>
    </row>
    <row r="492" spans="2:13" s="54" customFormat="1" ht="15.75">
      <c r="B492" s="58" t="s">
        <v>118</v>
      </c>
      <c r="C492" s="67" t="s">
        <v>80</v>
      </c>
      <c r="D492" s="67" t="s">
        <v>66</v>
      </c>
      <c r="E492" s="67" t="s">
        <v>176</v>
      </c>
      <c r="F492" s="67"/>
      <c r="G492" s="116"/>
      <c r="H492" s="90">
        <f>H493</f>
        <v>0.5</v>
      </c>
    </row>
    <row r="493" spans="2:13" s="54" customFormat="1" ht="15.75">
      <c r="B493" s="58" t="s">
        <v>27</v>
      </c>
      <c r="C493" s="67" t="s">
        <v>80</v>
      </c>
      <c r="D493" s="92" t="s">
        <v>66</v>
      </c>
      <c r="E493" s="67" t="s">
        <v>176</v>
      </c>
      <c r="F493" s="67" t="s">
        <v>28</v>
      </c>
      <c r="G493" s="116"/>
      <c r="H493" s="90">
        <v>0.5</v>
      </c>
      <c r="M493" s="69" t="s">
        <v>312</v>
      </c>
    </row>
    <row r="494" spans="2:13" s="54" customFormat="1" ht="15.75">
      <c r="B494" s="58" t="s">
        <v>87</v>
      </c>
      <c r="C494" s="67" t="s">
        <v>80</v>
      </c>
      <c r="D494" s="92" t="s">
        <v>66</v>
      </c>
      <c r="E494" s="67" t="s">
        <v>177</v>
      </c>
      <c r="F494" s="67"/>
      <c r="G494" s="116"/>
      <c r="H494" s="90">
        <f>H495</f>
        <v>410.5</v>
      </c>
      <c r="M494" s="70" t="s">
        <v>313</v>
      </c>
    </row>
    <row r="495" spans="2:13" s="54" customFormat="1" ht="15.75">
      <c r="B495" s="58" t="s">
        <v>120</v>
      </c>
      <c r="C495" s="67" t="s">
        <v>80</v>
      </c>
      <c r="D495" s="92" t="s">
        <v>66</v>
      </c>
      <c r="E495" s="67" t="s">
        <v>184</v>
      </c>
      <c r="F495" s="67"/>
      <c r="G495" s="116"/>
      <c r="H495" s="90">
        <f>H496+H497</f>
        <v>410.5</v>
      </c>
      <c r="M495" s="70" t="s">
        <v>314</v>
      </c>
    </row>
    <row r="496" spans="2:13" s="54" customFormat="1" ht="60">
      <c r="B496" s="58" t="s">
        <v>23</v>
      </c>
      <c r="C496" s="67" t="s">
        <v>80</v>
      </c>
      <c r="D496" s="92" t="s">
        <v>66</v>
      </c>
      <c r="E496" s="67" t="s">
        <v>184</v>
      </c>
      <c r="F496" s="67" t="s">
        <v>24</v>
      </c>
      <c r="G496" s="116"/>
      <c r="H496" s="90">
        <v>405.4</v>
      </c>
      <c r="M496" s="71" t="s">
        <v>361</v>
      </c>
    </row>
    <row r="497" spans="2:8" s="54" customFormat="1" ht="40.5" customHeight="1">
      <c r="B497" s="58" t="s">
        <v>25</v>
      </c>
      <c r="C497" s="67" t="s">
        <v>80</v>
      </c>
      <c r="D497" s="92" t="s">
        <v>66</v>
      </c>
      <c r="E497" s="67" t="s">
        <v>184</v>
      </c>
      <c r="F497" s="67" t="s">
        <v>26</v>
      </c>
      <c r="G497" s="116"/>
      <c r="H497" s="90">
        <v>5.0999999999999996</v>
      </c>
    </row>
    <row r="498" spans="2:8" s="54" customFormat="1" ht="24.75" customHeight="1">
      <c r="B498" s="60" t="s">
        <v>68</v>
      </c>
      <c r="C498" s="93"/>
      <c r="D498" s="94"/>
      <c r="E498" s="93"/>
      <c r="F498" s="93"/>
      <c r="G498" s="96">
        <f>G486+G469+G337+G281+G19+G8</f>
        <v>12935.100000000002</v>
      </c>
      <c r="H498" s="96">
        <f>H486+H469+H337+H281+H19+H8</f>
        <v>325207.90000000008</v>
      </c>
    </row>
    <row r="499" spans="2:8" s="54" customFormat="1" ht="24.75" customHeight="1">
      <c r="B499" s="60" t="s">
        <v>252</v>
      </c>
      <c r="C499" s="93"/>
      <c r="D499" s="94"/>
      <c r="E499" s="93"/>
      <c r="F499" s="93"/>
      <c r="G499" s="91"/>
      <c r="H499" s="96">
        <v>-3196.6</v>
      </c>
    </row>
    <row r="500" spans="2:8" s="54" customFormat="1" ht="24.75" customHeight="1">
      <c r="B500" s="60" t="s">
        <v>253</v>
      </c>
      <c r="C500" s="93"/>
      <c r="D500" s="94"/>
      <c r="E500" s="93"/>
      <c r="F500" s="93"/>
      <c r="G500" s="91"/>
      <c r="H500" s="91"/>
    </row>
    <row r="501" spans="2:8" s="54" customFormat="1" ht="51" customHeight="1">
      <c r="B501" s="156"/>
      <c r="C501" s="157"/>
      <c r="D501" s="157"/>
      <c r="E501" s="157"/>
      <c r="F501" s="157"/>
      <c r="G501" s="157"/>
      <c r="H501" s="157"/>
    </row>
    <row r="502" spans="2:8" s="54" customFormat="1" ht="2.25" customHeight="1">
      <c r="B502" s="79"/>
      <c r="C502" s="80"/>
      <c r="D502" s="80"/>
      <c r="E502" s="80"/>
      <c r="F502" s="80"/>
      <c r="G502" s="80"/>
      <c r="H502" s="80"/>
    </row>
    <row r="503" spans="2:8" s="54" customFormat="1" ht="53.25" hidden="1" customHeight="1">
      <c r="B503" s="158"/>
      <c r="C503" s="159"/>
      <c r="D503" s="159"/>
      <c r="E503" s="159"/>
      <c r="F503" s="159"/>
      <c r="G503" s="159"/>
      <c r="H503" s="159"/>
    </row>
    <row r="504" spans="2:8" hidden="1">
      <c r="B504" s="154"/>
      <c r="C504" s="155"/>
      <c r="D504" s="155"/>
      <c r="E504" s="155"/>
      <c r="F504" s="155"/>
      <c r="G504" s="155"/>
      <c r="H504" s="155"/>
    </row>
    <row r="505" spans="2:8" ht="3" customHeight="1">
      <c r="B505" s="152" t="s">
        <v>254</v>
      </c>
      <c r="C505" s="153"/>
      <c r="D505" s="153"/>
      <c r="E505" s="153"/>
      <c r="F505" s="153"/>
      <c r="G505" s="153"/>
      <c r="H505" s="153"/>
    </row>
    <row r="506" spans="2:8">
      <c r="B506" s="26"/>
      <c r="C506" s="72"/>
      <c r="D506" s="72"/>
      <c r="E506" s="72"/>
      <c r="F506" s="72"/>
      <c r="G506" s="72"/>
      <c r="H506" s="73"/>
    </row>
    <row r="507" spans="2:8">
      <c r="B507" s="26"/>
      <c r="C507" s="72"/>
      <c r="D507" s="72"/>
      <c r="E507" s="72"/>
      <c r="F507" s="72"/>
      <c r="G507" s="72"/>
      <c r="H507" s="73"/>
    </row>
  </sheetData>
  <dataConsolidate/>
  <mergeCells count="13">
    <mergeCell ref="B2:I2"/>
    <mergeCell ref="B3:I3"/>
    <mergeCell ref="E5:E6"/>
    <mergeCell ref="D5:D6"/>
    <mergeCell ref="C5:C6"/>
    <mergeCell ref="B5:B6"/>
    <mergeCell ref="F1:I1"/>
    <mergeCell ref="B505:H505"/>
    <mergeCell ref="B504:H504"/>
    <mergeCell ref="B501:H501"/>
    <mergeCell ref="B503:H503"/>
    <mergeCell ref="G5:H5"/>
    <mergeCell ref="F5:F6"/>
  </mergeCells>
  <phoneticPr fontId="1" type="noConversion"/>
  <pageMargins left="0.59055118110236227" right="0.19685039370078741" top="0.19685039370078741" bottom="0.19685039370078741" header="0" footer="0"/>
  <pageSetup paperSize="9" scale="52" fitToHeight="12" orientation="portrait" r:id="rId1"/>
  <headerFooter differentFirst="1" alignWithMargins="0"/>
  <rowBreaks count="2" manualBreakCount="2">
    <brk id="23" min="1" max="8" man="1"/>
    <brk id="497" min="1" max="8" man="1"/>
  </rowBreaks>
  <colBreaks count="1" manualBreakCount="1">
    <brk id="7" max="47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21"/>
  <sheetViews>
    <sheetView workbookViewId="0">
      <selection activeCell="L435" sqref="L435"/>
    </sheetView>
  </sheetViews>
  <sheetFormatPr defaultRowHeight="12.75" outlineLevelRow="1"/>
  <cols>
    <col min="1" max="1" width="0.140625" style="1" customWidth="1"/>
    <col min="2" max="2" width="42.85546875" style="2" customWidth="1"/>
    <col min="3" max="3" width="6.42578125" style="3" customWidth="1"/>
    <col min="4" max="4" width="13.140625" style="3" customWidth="1"/>
    <col min="5" max="5" width="5" style="3" customWidth="1"/>
    <col min="6" max="6" width="13" style="3" customWidth="1"/>
    <col min="7" max="7" width="14" style="4" customWidth="1"/>
    <col min="8" max="8" width="4" style="1" hidden="1" customWidth="1"/>
    <col min="9" max="16384" width="9.140625" style="1"/>
  </cols>
  <sheetData>
    <row r="1" spans="2:10" ht="62.25" customHeight="1">
      <c r="E1" s="166"/>
      <c r="F1" s="166"/>
      <c r="G1" s="167"/>
      <c r="H1" s="167"/>
    </row>
    <row r="2" spans="2:10" ht="16.5" customHeight="1">
      <c r="B2" s="174" t="s">
        <v>582</v>
      </c>
      <c r="C2" s="175"/>
      <c r="D2" s="175"/>
      <c r="E2" s="175"/>
      <c r="F2" s="175"/>
      <c r="G2" s="175"/>
      <c r="H2" s="175"/>
    </row>
    <row r="3" spans="2:10" ht="59.25" customHeight="1">
      <c r="B3" s="176" t="s">
        <v>599</v>
      </c>
      <c r="C3" s="176"/>
      <c r="D3" s="176"/>
      <c r="E3" s="176"/>
      <c r="F3" s="176"/>
      <c r="G3" s="177"/>
      <c r="H3" s="177"/>
      <c r="I3" s="5"/>
      <c r="J3" s="5"/>
    </row>
    <row r="4" spans="2:10" ht="16.5" customHeight="1">
      <c r="B4" s="5"/>
      <c r="C4" s="5"/>
      <c r="D4" s="5"/>
      <c r="E4" s="5"/>
      <c r="F4" s="5"/>
      <c r="G4" s="97" t="s">
        <v>6</v>
      </c>
      <c r="H4" s="5"/>
      <c r="I4" s="5"/>
      <c r="J4" s="5"/>
    </row>
    <row r="5" spans="2:10" ht="57" customHeight="1">
      <c r="B5" s="168" t="s">
        <v>7</v>
      </c>
      <c r="C5" s="172" t="s">
        <v>9</v>
      </c>
      <c r="D5" s="172" t="s">
        <v>10</v>
      </c>
      <c r="E5" s="172" t="s">
        <v>11</v>
      </c>
      <c r="F5" s="170" t="s">
        <v>172</v>
      </c>
      <c r="G5" s="171"/>
    </row>
    <row r="6" spans="2:10" ht="30.75" customHeight="1">
      <c r="B6" s="169"/>
      <c r="C6" s="173"/>
      <c r="D6" s="173"/>
      <c r="E6" s="173"/>
      <c r="F6" s="103" t="s">
        <v>577</v>
      </c>
      <c r="G6" s="104" t="s">
        <v>578</v>
      </c>
    </row>
    <row r="7" spans="2:10">
      <c r="B7" s="6" t="s">
        <v>12</v>
      </c>
      <c r="C7" s="6" t="s">
        <v>13</v>
      </c>
      <c r="D7" s="6" t="s">
        <v>14</v>
      </c>
      <c r="E7" s="6" t="s">
        <v>15</v>
      </c>
      <c r="F7" s="6"/>
      <c r="G7" s="7">
        <v>5</v>
      </c>
    </row>
    <row r="8" spans="2:10" ht="22.5" customHeight="1">
      <c r="B8" s="8" t="s">
        <v>19</v>
      </c>
      <c r="C8" s="9" t="s">
        <v>20</v>
      </c>
      <c r="D8" s="9" t="s">
        <v>18</v>
      </c>
      <c r="E8" s="9"/>
      <c r="F8" s="10">
        <f>F9+F18+F42+F55+F59+F39</f>
        <v>189.10000000000002</v>
      </c>
      <c r="G8" s="10">
        <f>G9+G18+G42+G55+G59+G39</f>
        <v>46938.400000000001</v>
      </c>
      <c r="H8" s="10" t="e">
        <f>H9+H18+H42+H55+H59+H39</f>
        <v>#REF!</v>
      </c>
    </row>
    <row r="9" spans="2:10" ht="52.5" customHeight="1">
      <c r="B9" s="8" t="s">
        <v>21</v>
      </c>
      <c r="C9" s="9" t="s">
        <v>22</v>
      </c>
      <c r="D9" s="9" t="s">
        <v>18</v>
      </c>
      <c r="E9" s="9" t="s">
        <v>18</v>
      </c>
      <c r="F9" s="106"/>
      <c r="G9" s="10">
        <f>G10</f>
        <v>1251</v>
      </c>
    </row>
    <row r="10" spans="2:10" ht="27" customHeight="1" outlineLevel="1">
      <c r="B10" s="38" t="s">
        <v>122</v>
      </c>
      <c r="C10" s="40" t="s">
        <v>22</v>
      </c>
      <c r="D10" s="40" t="s">
        <v>173</v>
      </c>
      <c r="E10" s="40" t="s">
        <v>18</v>
      </c>
      <c r="F10" s="107"/>
      <c r="G10" s="119">
        <f>G11+G16+G14</f>
        <v>1251</v>
      </c>
    </row>
    <row r="11" spans="2:10" ht="25.5" outlineLevel="1">
      <c r="B11" s="11" t="s">
        <v>110</v>
      </c>
      <c r="C11" s="40" t="s">
        <v>22</v>
      </c>
      <c r="D11" s="40" t="s">
        <v>174</v>
      </c>
      <c r="E11" s="40"/>
      <c r="F11" s="107"/>
      <c r="G11" s="13">
        <f>G12+G13</f>
        <v>1189</v>
      </c>
    </row>
    <row r="12" spans="2:10" ht="65.25" customHeight="1" outlineLevel="1">
      <c r="B12" s="11" t="s">
        <v>23</v>
      </c>
      <c r="C12" s="40" t="s">
        <v>22</v>
      </c>
      <c r="D12" s="40" t="s">
        <v>174</v>
      </c>
      <c r="E12" s="40" t="s">
        <v>24</v>
      </c>
      <c r="F12" s="107"/>
      <c r="G12" s="13">
        <f ca="1">Ведомственная!H13</f>
        <v>1187.5</v>
      </c>
    </row>
    <row r="13" spans="2:10" ht="25.5">
      <c r="B13" s="11" t="s">
        <v>25</v>
      </c>
      <c r="C13" s="40" t="s">
        <v>22</v>
      </c>
      <c r="D13" s="40" t="s">
        <v>174</v>
      </c>
      <c r="E13" s="40" t="s">
        <v>26</v>
      </c>
      <c r="F13" s="107"/>
      <c r="G13" s="13">
        <f ca="1">Ведомственная!H14</f>
        <v>1.5</v>
      </c>
    </row>
    <row r="14" spans="2:10">
      <c r="B14" s="11" t="s">
        <v>135</v>
      </c>
      <c r="C14" s="40" t="s">
        <v>22</v>
      </c>
      <c r="D14" s="40" t="s">
        <v>175</v>
      </c>
      <c r="E14" s="40"/>
      <c r="F14" s="107"/>
      <c r="G14" s="13">
        <f ca="1">G15</f>
        <v>60</v>
      </c>
    </row>
    <row r="15" spans="2:10" ht="66.75" customHeight="1">
      <c r="B15" s="11" t="s">
        <v>23</v>
      </c>
      <c r="C15" s="40" t="s">
        <v>22</v>
      </c>
      <c r="D15" s="40" t="s">
        <v>175</v>
      </c>
      <c r="E15" s="40" t="s">
        <v>24</v>
      </c>
      <c r="F15" s="107"/>
      <c r="G15" s="13">
        <f ca="1">Ведомственная!H16</f>
        <v>60</v>
      </c>
    </row>
    <row r="16" spans="2:10">
      <c r="B16" s="11" t="s">
        <v>118</v>
      </c>
      <c r="C16" s="40" t="s">
        <v>22</v>
      </c>
      <c r="D16" s="40" t="s">
        <v>176</v>
      </c>
      <c r="E16" s="40"/>
      <c r="F16" s="107"/>
      <c r="G16" s="13">
        <f ca="1">G17</f>
        <v>2</v>
      </c>
    </row>
    <row r="17" spans="2:8">
      <c r="B17" s="11" t="s">
        <v>27</v>
      </c>
      <c r="C17" s="40" t="s">
        <v>22</v>
      </c>
      <c r="D17" s="40" t="s">
        <v>176</v>
      </c>
      <c r="E17" s="40" t="s">
        <v>28</v>
      </c>
      <c r="F17" s="107"/>
      <c r="G17" s="13">
        <f ca="1">Ведомственная!H18</f>
        <v>2</v>
      </c>
    </row>
    <row r="18" spans="2:8" ht="45" customHeight="1">
      <c r="B18" s="8" t="s">
        <v>115</v>
      </c>
      <c r="C18" s="9" t="s">
        <v>35</v>
      </c>
      <c r="D18" s="9" t="s">
        <v>18</v>
      </c>
      <c r="E18" s="9" t="s">
        <v>18</v>
      </c>
      <c r="F18" s="10">
        <f>F19</f>
        <v>391.8</v>
      </c>
      <c r="G18" s="10">
        <f>G19</f>
        <v>20245.400000000001</v>
      </c>
      <c r="H18" s="10" t="e">
        <f>#REF!+H19+#REF!</f>
        <v>#REF!</v>
      </c>
    </row>
    <row r="19" spans="2:8" ht="33.75" customHeight="1">
      <c r="B19" s="38" t="s">
        <v>122</v>
      </c>
      <c r="C19" s="40" t="s">
        <v>35</v>
      </c>
      <c r="D19" s="40" t="s">
        <v>173</v>
      </c>
      <c r="E19" s="40"/>
      <c r="F19" s="119">
        <f>F25+F27+F30+F33+F36+F20+F23</f>
        <v>391.8</v>
      </c>
      <c r="G19" s="119">
        <f>G25+G27+G30+G33+G36+G20+G23</f>
        <v>20245.400000000001</v>
      </c>
    </row>
    <row r="20" spans="2:8" ht="27" customHeight="1">
      <c r="B20" s="38" t="s">
        <v>110</v>
      </c>
      <c r="C20" s="40" t="s">
        <v>35</v>
      </c>
      <c r="D20" s="40" t="s">
        <v>174</v>
      </c>
      <c r="E20" s="40"/>
      <c r="F20" s="110"/>
      <c r="G20" s="119">
        <f>G21+G22</f>
        <v>17642.5</v>
      </c>
    </row>
    <row r="21" spans="2:8" ht="66" customHeight="1">
      <c r="B21" s="38" t="s">
        <v>23</v>
      </c>
      <c r="C21" s="40" t="s">
        <v>35</v>
      </c>
      <c r="D21" s="40" t="s">
        <v>174</v>
      </c>
      <c r="E21" s="40" t="s">
        <v>24</v>
      </c>
      <c r="F21" s="110"/>
      <c r="G21" s="119">
        <f ca="1">Ведомственная!H24</f>
        <v>17477</v>
      </c>
    </row>
    <row r="22" spans="2:8" ht="27" customHeight="1">
      <c r="B22" s="38" t="s">
        <v>25</v>
      </c>
      <c r="C22" s="40" t="s">
        <v>35</v>
      </c>
      <c r="D22" s="40" t="s">
        <v>174</v>
      </c>
      <c r="E22" s="44" t="s">
        <v>26</v>
      </c>
      <c r="F22" s="112"/>
      <c r="G22" s="119">
        <f ca="1">Ведомственная!H25</f>
        <v>165.5</v>
      </c>
    </row>
    <row r="23" spans="2:8" ht="19.5" customHeight="1">
      <c r="B23" s="38" t="s">
        <v>118</v>
      </c>
      <c r="C23" s="40" t="s">
        <v>35</v>
      </c>
      <c r="D23" s="40" t="s">
        <v>176</v>
      </c>
      <c r="E23" s="40"/>
      <c r="F23" s="110"/>
      <c r="G23" s="119">
        <f ca="1">G24</f>
        <v>28</v>
      </c>
    </row>
    <row r="24" spans="2:8" ht="22.5" customHeight="1">
      <c r="B24" s="38" t="s">
        <v>27</v>
      </c>
      <c r="C24" s="40" t="s">
        <v>35</v>
      </c>
      <c r="D24" s="40" t="s">
        <v>176</v>
      </c>
      <c r="E24" s="44" t="s">
        <v>28</v>
      </c>
      <c r="F24" s="112"/>
      <c r="G24" s="119">
        <f ca="1">Ведомственная!H27</f>
        <v>28</v>
      </c>
    </row>
    <row r="25" spans="2:8" ht="24">
      <c r="B25" s="38" t="s">
        <v>127</v>
      </c>
      <c r="C25" s="40" t="s">
        <v>35</v>
      </c>
      <c r="D25" s="40" t="s">
        <v>179</v>
      </c>
      <c r="E25" s="44"/>
      <c r="F25" s="112"/>
      <c r="G25" s="119">
        <f ca="1">G26</f>
        <v>1193</v>
      </c>
    </row>
    <row r="26" spans="2:8" ht="59.25" customHeight="1">
      <c r="B26" s="38" t="s">
        <v>23</v>
      </c>
      <c r="C26" s="40" t="s">
        <v>35</v>
      </c>
      <c r="D26" s="40" t="s">
        <v>179</v>
      </c>
      <c r="E26" s="44" t="s">
        <v>24</v>
      </c>
      <c r="F26" s="112"/>
      <c r="G26" s="119">
        <f ca="1">Ведомственная!H29</f>
        <v>1193</v>
      </c>
    </row>
    <row r="27" spans="2:8" ht="33" customHeight="1">
      <c r="B27" s="38" t="s">
        <v>128</v>
      </c>
      <c r="C27" s="40" t="s">
        <v>35</v>
      </c>
      <c r="D27" s="40" t="s">
        <v>180</v>
      </c>
      <c r="E27" s="44"/>
      <c r="F27" s="112">
        <f ca="1">F28+F29</f>
        <v>49.9</v>
      </c>
      <c r="G27" s="119">
        <f ca="1">G28+G29</f>
        <v>199.5</v>
      </c>
    </row>
    <row r="28" spans="2:8" ht="66" customHeight="1">
      <c r="B28" s="38" t="s">
        <v>23</v>
      </c>
      <c r="C28" s="40" t="s">
        <v>35</v>
      </c>
      <c r="D28" s="40" t="s">
        <v>180</v>
      </c>
      <c r="E28" s="44" t="s">
        <v>24</v>
      </c>
      <c r="F28" s="112">
        <f ca="1">Ведомственная!G31</f>
        <v>49.9</v>
      </c>
      <c r="G28" s="119">
        <f ca="1">Ведомственная!H31</f>
        <v>189.4</v>
      </c>
    </row>
    <row r="29" spans="2:8" ht="24">
      <c r="B29" s="38" t="s">
        <v>25</v>
      </c>
      <c r="C29" s="40" t="s">
        <v>35</v>
      </c>
      <c r="D29" s="40" t="s">
        <v>180</v>
      </c>
      <c r="E29" s="44" t="s">
        <v>26</v>
      </c>
      <c r="F29" s="112"/>
      <c r="G29" s="119">
        <f ca="1">Ведомственная!H32</f>
        <v>10.1</v>
      </c>
    </row>
    <row r="30" spans="2:8" ht="27" customHeight="1">
      <c r="B30" s="38" t="s">
        <v>129</v>
      </c>
      <c r="C30" s="40" t="s">
        <v>35</v>
      </c>
      <c r="D30" s="40" t="s">
        <v>181</v>
      </c>
      <c r="E30" s="44"/>
      <c r="F30" s="112">
        <f ca="1">F31+F32</f>
        <v>128</v>
      </c>
      <c r="G30" s="119">
        <f ca="1">G31+G32</f>
        <v>646.79999999999995</v>
      </c>
    </row>
    <row r="31" spans="2:8" ht="58.5" customHeight="1">
      <c r="B31" s="38" t="s">
        <v>23</v>
      </c>
      <c r="C31" s="40" t="s">
        <v>35</v>
      </c>
      <c r="D31" s="40" t="s">
        <v>181</v>
      </c>
      <c r="E31" s="44" t="s">
        <v>24</v>
      </c>
      <c r="F31" s="112" t="str">
        <f ca="1">Ведомственная!G34</f>
        <v>148,0</v>
      </c>
      <c r="G31" s="119">
        <f ca="1">Ведомственная!H34</f>
        <v>631.4</v>
      </c>
    </row>
    <row r="32" spans="2:8" ht="29.25" customHeight="1">
      <c r="B32" s="38" t="s">
        <v>25</v>
      </c>
      <c r="C32" s="40" t="s">
        <v>35</v>
      </c>
      <c r="D32" s="40" t="s">
        <v>181</v>
      </c>
      <c r="E32" s="44" t="s">
        <v>26</v>
      </c>
      <c r="F32" s="112" t="str">
        <f ca="1">Ведомственная!G35</f>
        <v>-20,0</v>
      </c>
      <c r="G32" s="119">
        <f ca="1">Ведомственная!H35</f>
        <v>15.399999999999999</v>
      </c>
    </row>
    <row r="33" spans="2:7" ht="41.25" customHeight="1">
      <c r="B33" s="38" t="s">
        <v>130</v>
      </c>
      <c r="C33" s="40" t="s">
        <v>35</v>
      </c>
      <c r="D33" s="40" t="s">
        <v>182</v>
      </c>
      <c r="E33" s="44"/>
      <c r="F33" s="112">
        <f ca="1">F34+F35</f>
        <v>54.2</v>
      </c>
      <c r="G33" s="119">
        <f ca="1">G34+G35</f>
        <v>217</v>
      </c>
    </row>
    <row r="34" spans="2:7" ht="63.75" customHeight="1">
      <c r="B34" s="38" t="s">
        <v>23</v>
      </c>
      <c r="C34" s="40" t="s">
        <v>35</v>
      </c>
      <c r="D34" s="40" t="s">
        <v>182</v>
      </c>
      <c r="E34" s="44" t="s">
        <v>24</v>
      </c>
      <c r="F34" s="112" t="str">
        <f ca="1">Ведомственная!G37</f>
        <v>54,2</v>
      </c>
      <c r="G34" s="119">
        <f ca="1">Ведомственная!H37</f>
        <v>184.8</v>
      </c>
    </row>
    <row r="35" spans="2:7" ht="30" customHeight="1">
      <c r="B35" s="38" t="s">
        <v>25</v>
      </c>
      <c r="C35" s="40" t="s">
        <v>35</v>
      </c>
      <c r="D35" s="40" t="s">
        <v>182</v>
      </c>
      <c r="E35" s="44" t="s">
        <v>26</v>
      </c>
      <c r="F35" s="112"/>
      <c r="G35" s="119">
        <f ca="1">Ведомственная!H38</f>
        <v>32.200000000000003</v>
      </c>
    </row>
    <row r="36" spans="2:7" ht="36">
      <c r="B36" s="38" t="s">
        <v>131</v>
      </c>
      <c r="C36" s="40" t="s">
        <v>35</v>
      </c>
      <c r="D36" s="40" t="s">
        <v>183</v>
      </c>
      <c r="E36" s="40"/>
      <c r="F36" s="110">
        <f ca="1">F37+F38</f>
        <v>159.69999999999999</v>
      </c>
      <c r="G36" s="119">
        <f ca="1">G37+G38</f>
        <v>318.60000000000002</v>
      </c>
    </row>
    <row r="37" spans="2:7" ht="66" customHeight="1">
      <c r="B37" s="38" t="s">
        <v>23</v>
      </c>
      <c r="C37" s="40" t="s">
        <v>35</v>
      </c>
      <c r="D37" s="40" t="s">
        <v>183</v>
      </c>
      <c r="E37" s="44" t="s">
        <v>24</v>
      </c>
      <c r="F37" s="112">
        <f ca="1">Ведомственная!G40</f>
        <v>88.2</v>
      </c>
      <c r="G37" s="119">
        <f ca="1">Ведомственная!H40</f>
        <v>194.10000000000002</v>
      </c>
    </row>
    <row r="38" spans="2:7" ht="24">
      <c r="B38" s="38" t="s">
        <v>25</v>
      </c>
      <c r="C38" s="40" t="s">
        <v>35</v>
      </c>
      <c r="D38" s="40" t="s">
        <v>183</v>
      </c>
      <c r="E38" s="44" t="s">
        <v>26</v>
      </c>
      <c r="F38" s="112">
        <f ca="1">Ведомственная!G41</f>
        <v>71.5</v>
      </c>
      <c r="G38" s="119">
        <f ca="1">Ведомственная!H41</f>
        <v>124.5</v>
      </c>
    </row>
    <row r="39" spans="2:7" ht="19.5" customHeight="1">
      <c r="B39" s="88" t="s">
        <v>555</v>
      </c>
      <c r="C39" s="87" t="s">
        <v>556</v>
      </c>
      <c r="D39" s="67"/>
      <c r="E39" s="67"/>
      <c r="F39" s="105"/>
      <c r="G39" s="10">
        <f ca="1">G40</f>
        <v>167.6</v>
      </c>
    </row>
    <row r="40" spans="2:7" ht="49.5" customHeight="1">
      <c r="B40" s="123" t="s">
        <v>557</v>
      </c>
      <c r="C40" s="78" t="s">
        <v>556</v>
      </c>
      <c r="D40" s="78" t="s">
        <v>558</v>
      </c>
      <c r="E40" s="78"/>
      <c r="F40" s="111"/>
      <c r="G40" s="119">
        <f ca="1">G41</f>
        <v>167.6</v>
      </c>
    </row>
    <row r="41" spans="2:7" ht="24">
      <c r="B41" s="123" t="s">
        <v>25</v>
      </c>
      <c r="C41" s="78" t="s">
        <v>556</v>
      </c>
      <c r="D41" s="78" t="s">
        <v>558</v>
      </c>
      <c r="E41" s="78" t="s">
        <v>26</v>
      </c>
      <c r="F41" s="111"/>
      <c r="G41" s="119">
        <f ca="1">Ведомственная!H44</f>
        <v>167.6</v>
      </c>
    </row>
    <row r="42" spans="2:7" ht="38.25">
      <c r="B42" s="8" t="s">
        <v>65</v>
      </c>
      <c r="C42" s="35" t="s">
        <v>66</v>
      </c>
      <c r="D42" s="33"/>
      <c r="E42" s="33"/>
      <c r="F42" s="108"/>
      <c r="G42" s="10">
        <f>G43+G51</f>
        <v>5283</v>
      </c>
    </row>
    <row r="43" spans="2:7" ht="24">
      <c r="B43" s="38" t="s">
        <v>122</v>
      </c>
      <c r="C43" s="40" t="s">
        <v>66</v>
      </c>
      <c r="D43" s="40" t="s">
        <v>173</v>
      </c>
      <c r="E43" s="40" t="s">
        <v>18</v>
      </c>
      <c r="F43" s="110"/>
      <c r="G43" s="119">
        <f>G44+G47+G49</f>
        <v>4872.5</v>
      </c>
    </row>
    <row r="44" spans="2:7" ht="24">
      <c r="B44" s="38" t="s">
        <v>110</v>
      </c>
      <c r="C44" s="40" t="s">
        <v>66</v>
      </c>
      <c r="D44" s="40" t="s">
        <v>174</v>
      </c>
      <c r="E44" s="40"/>
      <c r="F44" s="110"/>
      <c r="G44" s="119">
        <f>G45+G46</f>
        <v>4061</v>
      </c>
    </row>
    <row r="45" spans="2:7" ht="60">
      <c r="B45" s="38" t="s">
        <v>23</v>
      </c>
      <c r="C45" s="40" t="s">
        <v>66</v>
      </c>
      <c r="D45" s="40" t="s">
        <v>174</v>
      </c>
      <c r="E45" s="44" t="s">
        <v>24</v>
      </c>
      <c r="F45" s="112"/>
      <c r="G45" s="119">
        <f ca="1">Ведомственная!H474</f>
        <v>3670</v>
      </c>
    </row>
    <row r="46" spans="2:7" ht="26.25" customHeight="1">
      <c r="B46" s="38" t="s">
        <v>25</v>
      </c>
      <c r="C46" s="40" t="s">
        <v>66</v>
      </c>
      <c r="D46" s="40" t="s">
        <v>174</v>
      </c>
      <c r="E46" s="44" t="s">
        <v>26</v>
      </c>
      <c r="F46" s="112"/>
      <c r="G46" s="119">
        <f ca="1">Ведомственная!H475</f>
        <v>391</v>
      </c>
    </row>
    <row r="47" spans="2:7" ht="23.25" customHeight="1">
      <c r="B47" s="38" t="s">
        <v>119</v>
      </c>
      <c r="C47" s="40" t="s">
        <v>66</v>
      </c>
      <c r="D47" s="40" t="s">
        <v>237</v>
      </c>
      <c r="E47" s="44"/>
      <c r="F47" s="112"/>
      <c r="G47" s="119">
        <f ca="1">G48</f>
        <v>801</v>
      </c>
    </row>
    <row r="48" spans="2:7" ht="65.25" customHeight="1">
      <c r="B48" s="38" t="s">
        <v>23</v>
      </c>
      <c r="C48" s="40" t="s">
        <v>66</v>
      </c>
      <c r="D48" s="40" t="s">
        <v>237</v>
      </c>
      <c r="E48" s="44" t="s">
        <v>24</v>
      </c>
      <c r="F48" s="112"/>
      <c r="G48" s="119">
        <f ca="1">Ведомственная!H491</f>
        <v>801</v>
      </c>
    </row>
    <row r="49" spans="2:8">
      <c r="B49" s="38" t="s">
        <v>118</v>
      </c>
      <c r="C49" s="124" t="s">
        <v>66</v>
      </c>
      <c r="D49" s="40" t="s">
        <v>176</v>
      </c>
      <c r="E49" s="44"/>
      <c r="F49" s="112"/>
      <c r="G49" s="119">
        <f ca="1">G50</f>
        <v>10.5</v>
      </c>
    </row>
    <row r="50" spans="2:8">
      <c r="B50" s="38" t="s">
        <v>27</v>
      </c>
      <c r="C50" s="124" t="s">
        <v>66</v>
      </c>
      <c r="D50" s="40" t="s">
        <v>176</v>
      </c>
      <c r="E50" s="44" t="s">
        <v>28</v>
      </c>
      <c r="F50" s="112"/>
      <c r="G50" s="119">
        <f ca="1">Ведомственная!H477+Ведомственная!H493</f>
        <v>10.5</v>
      </c>
    </row>
    <row r="51" spans="2:8" ht="24">
      <c r="B51" s="38" t="s">
        <v>87</v>
      </c>
      <c r="C51" s="124" t="s">
        <v>66</v>
      </c>
      <c r="D51" s="40" t="s">
        <v>177</v>
      </c>
      <c r="E51" s="40"/>
      <c r="F51" s="110"/>
      <c r="G51" s="119">
        <f ca="1">G52</f>
        <v>410.5</v>
      </c>
    </row>
    <row r="52" spans="2:8" ht="24">
      <c r="B52" s="38" t="s">
        <v>120</v>
      </c>
      <c r="C52" s="124" t="s">
        <v>66</v>
      </c>
      <c r="D52" s="40" t="s">
        <v>184</v>
      </c>
      <c r="E52" s="40"/>
      <c r="F52" s="110"/>
      <c r="G52" s="119">
        <f ca="1">G53+G54</f>
        <v>410.5</v>
      </c>
    </row>
    <row r="53" spans="2:8" ht="63" customHeight="1">
      <c r="B53" s="38" t="s">
        <v>23</v>
      </c>
      <c r="C53" s="124" t="s">
        <v>66</v>
      </c>
      <c r="D53" s="40" t="s">
        <v>184</v>
      </c>
      <c r="E53" s="44" t="s">
        <v>24</v>
      </c>
      <c r="F53" s="112"/>
      <c r="G53" s="119">
        <f ca="1">Ведомственная!H496</f>
        <v>405.4</v>
      </c>
    </row>
    <row r="54" spans="2:8" ht="24">
      <c r="B54" s="38" t="s">
        <v>25</v>
      </c>
      <c r="C54" s="124" t="s">
        <v>66</v>
      </c>
      <c r="D54" s="40" t="s">
        <v>184</v>
      </c>
      <c r="E54" s="44" t="s">
        <v>26</v>
      </c>
      <c r="F54" s="112"/>
      <c r="G54" s="119">
        <f ca="1">Ведомственная!H497</f>
        <v>5.0999999999999996</v>
      </c>
    </row>
    <row r="55" spans="2:8">
      <c r="B55" s="8" t="s">
        <v>75</v>
      </c>
      <c r="C55" s="9" t="s">
        <v>67</v>
      </c>
      <c r="D55" s="9"/>
      <c r="E55" s="35"/>
      <c r="F55" s="109"/>
      <c r="G55" s="10">
        <f>G56</f>
        <v>200</v>
      </c>
    </row>
    <row r="56" spans="2:8" ht="25.5">
      <c r="B56" s="11" t="s">
        <v>81</v>
      </c>
      <c r="C56" s="12" t="s">
        <v>67</v>
      </c>
      <c r="D56" s="12" t="s">
        <v>177</v>
      </c>
      <c r="E56" s="33"/>
      <c r="F56" s="108"/>
      <c r="G56" s="13">
        <f>G57</f>
        <v>200</v>
      </c>
    </row>
    <row r="57" spans="2:8">
      <c r="B57" s="11" t="s">
        <v>75</v>
      </c>
      <c r="C57" s="12" t="s">
        <v>67</v>
      </c>
      <c r="D57" s="12" t="s">
        <v>185</v>
      </c>
      <c r="E57" s="33"/>
      <c r="F57" s="108"/>
      <c r="G57" s="13">
        <f>G58</f>
        <v>200</v>
      </c>
    </row>
    <row r="58" spans="2:8">
      <c r="B58" s="11" t="s">
        <v>27</v>
      </c>
      <c r="C58" s="12" t="s">
        <v>67</v>
      </c>
      <c r="D58" s="12" t="s">
        <v>185</v>
      </c>
      <c r="E58" s="33" t="s">
        <v>28</v>
      </c>
      <c r="F58" s="108"/>
      <c r="G58" s="13">
        <f ca="1">Ведомственная!H48</f>
        <v>200</v>
      </c>
    </row>
    <row r="59" spans="2:8" ht="21.75" customHeight="1">
      <c r="B59" s="8" t="s">
        <v>76</v>
      </c>
      <c r="C59" s="9" t="s">
        <v>30</v>
      </c>
      <c r="D59" s="9"/>
      <c r="E59" s="9"/>
      <c r="F59" s="10">
        <f>F68+F60</f>
        <v>-202.7</v>
      </c>
      <c r="G59" s="10">
        <f>G68+G60</f>
        <v>19791.400000000001</v>
      </c>
    </row>
    <row r="60" spans="2:8" ht="46.5" customHeight="1">
      <c r="B60" s="125" t="s">
        <v>285</v>
      </c>
      <c r="C60" s="40" t="s">
        <v>30</v>
      </c>
      <c r="D60" s="40" t="s">
        <v>186</v>
      </c>
      <c r="E60" s="40"/>
      <c r="F60" s="110">
        <f>F61</f>
        <v>-202.7</v>
      </c>
      <c r="G60" s="119">
        <f>G61</f>
        <v>0</v>
      </c>
    </row>
    <row r="61" spans="2:8" ht="24">
      <c r="B61" s="38" t="s">
        <v>126</v>
      </c>
      <c r="C61" s="40" t="s">
        <v>30</v>
      </c>
      <c r="D61" s="40" t="s">
        <v>238</v>
      </c>
      <c r="E61" s="40"/>
      <c r="F61" s="110">
        <f>F62</f>
        <v>-202.7</v>
      </c>
      <c r="G61" s="119">
        <f>G62</f>
        <v>0</v>
      </c>
    </row>
    <row r="62" spans="2:8" ht="24">
      <c r="B62" s="38" t="s">
        <v>25</v>
      </c>
      <c r="C62" s="40" t="s">
        <v>30</v>
      </c>
      <c r="D62" s="40" t="s">
        <v>238</v>
      </c>
      <c r="E62" s="40" t="s">
        <v>26</v>
      </c>
      <c r="F62" s="110">
        <f>F63+F64</f>
        <v>-202.7</v>
      </c>
      <c r="G62" s="119">
        <f>G63+G64+G65+G66+G67</f>
        <v>0</v>
      </c>
      <c r="H62" s="13">
        <f>H63+H64+H65+H66+H67</f>
        <v>0</v>
      </c>
    </row>
    <row r="63" spans="2:8" ht="32.25" customHeight="1">
      <c r="B63" s="125" t="s">
        <v>501</v>
      </c>
      <c r="C63" s="78" t="s">
        <v>30</v>
      </c>
      <c r="D63" s="78" t="s">
        <v>509</v>
      </c>
      <c r="E63" s="78" t="s">
        <v>159</v>
      </c>
      <c r="F63" s="111">
        <f ca="1">Ведомственная!G53</f>
        <v>-196.7</v>
      </c>
      <c r="G63" s="119">
        <f ca="1">Ведомственная!H53</f>
        <v>0</v>
      </c>
    </row>
    <row r="64" spans="2:8" ht="33.75" customHeight="1">
      <c r="B64" s="125" t="s">
        <v>502</v>
      </c>
      <c r="C64" s="78" t="s">
        <v>30</v>
      </c>
      <c r="D64" s="78" t="s">
        <v>510</v>
      </c>
      <c r="E64" s="78" t="s">
        <v>159</v>
      </c>
      <c r="F64" s="111">
        <f ca="1">Ведомственная!G54</f>
        <v>-6</v>
      </c>
      <c r="G64" s="119">
        <f ca="1">Ведомственная!H54</f>
        <v>0</v>
      </c>
    </row>
    <row r="65" spans="2:8" ht="30" customHeight="1">
      <c r="B65" s="125" t="s">
        <v>503</v>
      </c>
      <c r="C65" s="78" t="s">
        <v>30</v>
      </c>
      <c r="D65" s="78" t="s">
        <v>511</v>
      </c>
      <c r="E65" s="78" t="s">
        <v>159</v>
      </c>
      <c r="F65" s="111"/>
      <c r="G65" s="119">
        <f ca="1">Ведомственная!H55</f>
        <v>0</v>
      </c>
    </row>
    <row r="66" spans="2:8">
      <c r="B66" s="125" t="s">
        <v>504</v>
      </c>
      <c r="C66" s="78" t="s">
        <v>30</v>
      </c>
      <c r="D66" s="78" t="s">
        <v>512</v>
      </c>
      <c r="E66" s="78" t="s">
        <v>159</v>
      </c>
      <c r="F66" s="111"/>
      <c r="G66" s="119">
        <f ca="1">Ведомственная!H56</f>
        <v>0</v>
      </c>
    </row>
    <row r="67" spans="2:8" ht="19.5" customHeight="1">
      <c r="B67" s="125" t="s">
        <v>505</v>
      </c>
      <c r="C67" s="78" t="s">
        <v>30</v>
      </c>
      <c r="D67" s="78" t="s">
        <v>513</v>
      </c>
      <c r="E67" s="78" t="s">
        <v>159</v>
      </c>
      <c r="F67" s="111"/>
      <c r="G67" s="119">
        <f ca="1">Ведомственная!H57</f>
        <v>0</v>
      </c>
    </row>
    <row r="68" spans="2:8" ht="24">
      <c r="B68" s="38" t="s">
        <v>81</v>
      </c>
      <c r="C68" s="40" t="s">
        <v>30</v>
      </c>
      <c r="D68" s="40" t="s">
        <v>177</v>
      </c>
      <c r="E68" s="40"/>
      <c r="F68" s="110"/>
      <c r="G68" s="119">
        <f ca="1">G69+G74+G72+G77+G79+G81+G83</f>
        <v>19791.400000000001</v>
      </c>
      <c r="H68" s="13" t="e">
        <f>H69+H74+H72+H77+#REF!+H79+H81</f>
        <v>#REF!</v>
      </c>
    </row>
    <row r="69" spans="2:8">
      <c r="B69" s="38" t="s">
        <v>123</v>
      </c>
      <c r="C69" s="40" t="s">
        <v>30</v>
      </c>
      <c r="D69" s="40" t="s">
        <v>188</v>
      </c>
      <c r="E69" s="40"/>
      <c r="F69" s="110"/>
      <c r="G69" s="119">
        <f ca="1">G70+G71</f>
        <v>13405</v>
      </c>
    </row>
    <row r="70" spans="2:8" ht="59.25" customHeight="1">
      <c r="B70" s="38" t="s">
        <v>23</v>
      </c>
      <c r="C70" s="40" t="s">
        <v>30</v>
      </c>
      <c r="D70" s="40" t="s">
        <v>188</v>
      </c>
      <c r="E70" s="40" t="s">
        <v>24</v>
      </c>
      <c r="F70" s="110"/>
      <c r="G70" s="119">
        <f ca="1">Ведомственная!H60</f>
        <v>8247</v>
      </c>
    </row>
    <row r="71" spans="2:8" ht="24">
      <c r="B71" s="38" t="s">
        <v>25</v>
      </c>
      <c r="C71" s="40" t="s">
        <v>30</v>
      </c>
      <c r="D71" s="40" t="s">
        <v>188</v>
      </c>
      <c r="E71" s="40" t="s">
        <v>26</v>
      </c>
      <c r="F71" s="110"/>
      <c r="G71" s="119">
        <f ca="1">Ведомственная!H61</f>
        <v>5158</v>
      </c>
    </row>
    <row r="72" spans="2:8">
      <c r="B72" s="38" t="s">
        <v>118</v>
      </c>
      <c r="C72" s="40" t="s">
        <v>30</v>
      </c>
      <c r="D72" s="40" t="s">
        <v>191</v>
      </c>
      <c r="E72" s="40"/>
      <c r="F72" s="110"/>
      <c r="G72" s="119">
        <f ca="1">G73</f>
        <v>63</v>
      </c>
    </row>
    <row r="73" spans="2:8">
      <c r="B73" s="38" t="s">
        <v>27</v>
      </c>
      <c r="C73" s="40" t="s">
        <v>30</v>
      </c>
      <c r="D73" s="40" t="s">
        <v>191</v>
      </c>
      <c r="E73" s="40" t="s">
        <v>28</v>
      </c>
      <c r="F73" s="110"/>
      <c r="G73" s="119">
        <f ca="1">Ведомственная!H63</f>
        <v>63</v>
      </c>
    </row>
    <row r="74" spans="2:8" ht="39" customHeight="1">
      <c r="B74" s="38" t="s">
        <v>134</v>
      </c>
      <c r="C74" s="40" t="s">
        <v>30</v>
      </c>
      <c r="D74" s="40" t="s">
        <v>189</v>
      </c>
      <c r="E74" s="40"/>
      <c r="F74" s="110"/>
      <c r="G74" s="119">
        <f ca="1">G75+G76</f>
        <v>1173.4000000000001</v>
      </c>
    </row>
    <row r="75" spans="2:8" ht="59.25" customHeight="1">
      <c r="B75" s="38" t="s">
        <v>23</v>
      </c>
      <c r="C75" s="40" t="s">
        <v>30</v>
      </c>
      <c r="D75" s="40" t="s">
        <v>189</v>
      </c>
      <c r="E75" s="40" t="s">
        <v>24</v>
      </c>
      <c r="F75" s="110"/>
      <c r="G75" s="119">
        <f ca="1">Ведомственная!H65</f>
        <v>1143.4000000000001</v>
      </c>
    </row>
    <row r="76" spans="2:8" ht="24">
      <c r="B76" s="38" t="s">
        <v>25</v>
      </c>
      <c r="C76" s="40" t="s">
        <v>30</v>
      </c>
      <c r="D76" s="40" t="s">
        <v>189</v>
      </c>
      <c r="E76" s="40" t="s">
        <v>26</v>
      </c>
      <c r="F76" s="110"/>
      <c r="G76" s="119">
        <f ca="1">Ведомственная!H66</f>
        <v>30</v>
      </c>
    </row>
    <row r="77" spans="2:8" ht="24">
      <c r="B77" s="38" t="s">
        <v>171</v>
      </c>
      <c r="C77" s="40" t="s">
        <v>30</v>
      </c>
      <c r="D77" s="40" t="s">
        <v>190</v>
      </c>
      <c r="E77" s="40"/>
      <c r="F77" s="110"/>
      <c r="G77" s="119">
        <f ca="1">G78</f>
        <v>30</v>
      </c>
    </row>
    <row r="78" spans="2:8">
      <c r="B78" s="38" t="s">
        <v>27</v>
      </c>
      <c r="C78" s="40" t="s">
        <v>30</v>
      </c>
      <c r="D78" s="40" t="s">
        <v>190</v>
      </c>
      <c r="E78" s="40" t="s">
        <v>28</v>
      </c>
      <c r="F78" s="110"/>
      <c r="G78" s="119">
        <f ca="1">Ведомственная!H68</f>
        <v>30</v>
      </c>
    </row>
    <row r="79" spans="2:8" ht="24">
      <c r="B79" s="38" t="s">
        <v>133</v>
      </c>
      <c r="C79" s="40" t="s">
        <v>30</v>
      </c>
      <c r="D79" s="40" t="s">
        <v>239</v>
      </c>
      <c r="E79" s="40"/>
      <c r="F79" s="110"/>
      <c r="G79" s="119">
        <f ca="1">G80</f>
        <v>4920</v>
      </c>
    </row>
    <row r="80" spans="2:8" ht="24">
      <c r="B80" s="38" t="s">
        <v>36</v>
      </c>
      <c r="C80" s="40" t="s">
        <v>30</v>
      </c>
      <c r="D80" s="40" t="s">
        <v>239</v>
      </c>
      <c r="E80" s="40" t="s">
        <v>37</v>
      </c>
      <c r="F80" s="110"/>
      <c r="G80" s="119">
        <f ca="1">Ведомственная!H70</f>
        <v>4920</v>
      </c>
    </row>
    <row r="81" spans="2:8">
      <c r="B81" s="38" t="s">
        <v>132</v>
      </c>
      <c r="C81" s="40" t="s">
        <v>30</v>
      </c>
      <c r="D81" s="40" t="s">
        <v>178</v>
      </c>
      <c r="E81" s="40"/>
      <c r="F81" s="110"/>
      <c r="G81" s="119">
        <f ca="1">G82</f>
        <v>200</v>
      </c>
      <c r="H81" s="13">
        <f>H82</f>
        <v>0</v>
      </c>
    </row>
    <row r="82" spans="2:8" ht="21.75" customHeight="1">
      <c r="B82" s="38" t="s">
        <v>27</v>
      </c>
      <c r="C82" s="40" t="s">
        <v>30</v>
      </c>
      <c r="D82" s="40" t="s">
        <v>178</v>
      </c>
      <c r="E82" s="40" t="s">
        <v>28</v>
      </c>
      <c r="F82" s="110"/>
      <c r="G82" s="119">
        <f ca="1">Ведомственная!H72</f>
        <v>200</v>
      </c>
    </row>
    <row r="83" spans="2:8" ht="20.25" customHeight="1">
      <c r="B83" s="123" t="s">
        <v>79</v>
      </c>
      <c r="C83" s="78" t="s">
        <v>30</v>
      </c>
      <c r="D83" s="78" t="s">
        <v>235</v>
      </c>
      <c r="E83" s="78"/>
      <c r="F83" s="111"/>
      <c r="G83" s="119">
        <f ca="1">G84</f>
        <v>0</v>
      </c>
    </row>
    <row r="84" spans="2:8" ht="18" customHeight="1">
      <c r="B84" s="123" t="s">
        <v>27</v>
      </c>
      <c r="C84" s="78" t="s">
        <v>30</v>
      </c>
      <c r="D84" s="78" t="s">
        <v>235</v>
      </c>
      <c r="E84" s="78" t="s">
        <v>28</v>
      </c>
      <c r="F84" s="111"/>
      <c r="G84" s="119">
        <f ca="1">Ведомственная!H481</f>
        <v>0</v>
      </c>
    </row>
    <row r="85" spans="2:8" ht="28.5" customHeight="1">
      <c r="B85" s="8" t="s">
        <v>112</v>
      </c>
      <c r="C85" s="9" t="s">
        <v>42</v>
      </c>
      <c r="D85" s="9" t="s">
        <v>18</v>
      </c>
      <c r="E85" s="9" t="s">
        <v>18</v>
      </c>
      <c r="F85" s="10">
        <f>F90+F107+F113+F86</f>
        <v>0</v>
      </c>
      <c r="G85" s="10">
        <f>G90+G107+G113+G86</f>
        <v>1228.3</v>
      </c>
    </row>
    <row r="86" spans="2:8" ht="26.25" customHeight="1">
      <c r="B86" s="8" t="s">
        <v>269</v>
      </c>
      <c r="C86" s="9" t="s">
        <v>268</v>
      </c>
      <c r="D86" s="9"/>
      <c r="E86" s="9"/>
      <c r="F86" s="106"/>
      <c r="G86" s="10">
        <f>G87</f>
        <v>50</v>
      </c>
    </row>
    <row r="87" spans="2:8" ht="41.25" customHeight="1">
      <c r="B87" s="125" t="s">
        <v>290</v>
      </c>
      <c r="C87" s="40" t="s">
        <v>268</v>
      </c>
      <c r="D87" s="40" t="s">
        <v>270</v>
      </c>
      <c r="E87" s="39"/>
      <c r="F87" s="126"/>
      <c r="G87" s="119">
        <f>G88</f>
        <v>50</v>
      </c>
    </row>
    <row r="88" spans="2:8" ht="27" customHeight="1">
      <c r="B88" s="38" t="s">
        <v>25</v>
      </c>
      <c r="C88" s="40" t="s">
        <v>268</v>
      </c>
      <c r="D88" s="40" t="s">
        <v>270</v>
      </c>
      <c r="E88" s="40" t="s">
        <v>26</v>
      </c>
      <c r="F88" s="110"/>
      <c r="G88" s="119">
        <f>G89</f>
        <v>50</v>
      </c>
    </row>
    <row r="89" spans="2:8" ht="30" customHeight="1">
      <c r="B89" s="125" t="s">
        <v>394</v>
      </c>
      <c r="C89" s="78" t="s">
        <v>268</v>
      </c>
      <c r="D89" s="78" t="s">
        <v>395</v>
      </c>
      <c r="E89" s="78" t="s">
        <v>26</v>
      </c>
      <c r="F89" s="111"/>
      <c r="G89" s="119">
        <f ca="1">Ведомственная!H77</f>
        <v>50</v>
      </c>
    </row>
    <row r="90" spans="2:8" ht="42" customHeight="1">
      <c r="B90" s="8" t="s">
        <v>93</v>
      </c>
      <c r="C90" s="9" t="s">
        <v>43</v>
      </c>
      <c r="D90" s="9"/>
      <c r="E90" s="9"/>
      <c r="F90" s="106"/>
      <c r="G90" s="10">
        <f>G91+G104+G99</f>
        <v>174</v>
      </c>
      <c r="H90" s="10" t="e">
        <f>H91+H104+H99</f>
        <v>#REF!</v>
      </c>
    </row>
    <row r="91" spans="2:8" ht="75.75" customHeight="1">
      <c r="B91" s="127" t="s">
        <v>464</v>
      </c>
      <c r="C91" s="40" t="s">
        <v>43</v>
      </c>
      <c r="D91" s="40" t="s">
        <v>192</v>
      </c>
      <c r="E91" s="40"/>
      <c r="F91" s="110"/>
      <c r="G91" s="119">
        <f>G92</f>
        <v>62</v>
      </c>
    </row>
    <row r="92" spans="2:8" ht="24">
      <c r="B92" s="38" t="s">
        <v>126</v>
      </c>
      <c r="C92" s="40" t="s">
        <v>43</v>
      </c>
      <c r="D92" s="40" t="s">
        <v>193</v>
      </c>
      <c r="E92" s="40"/>
      <c r="F92" s="110"/>
      <c r="G92" s="119">
        <f>G93</f>
        <v>62</v>
      </c>
    </row>
    <row r="93" spans="2:8" ht="26.25" customHeight="1">
      <c r="B93" s="38" t="s">
        <v>25</v>
      </c>
      <c r="C93" s="40" t="s">
        <v>43</v>
      </c>
      <c r="D93" s="40" t="s">
        <v>193</v>
      </c>
      <c r="E93" s="40" t="s">
        <v>26</v>
      </c>
      <c r="F93" s="110"/>
      <c r="G93" s="119">
        <f>G94+G95+G96+G97+G98</f>
        <v>62</v>
      </c>
      <c r="H93" s="13">
        <f>H94+H95+H96+H97+H98</f>
        <v>0</v>
      </c>
    </row>
    <row r="94" spans="2:8" ht="16.5" customHeight="1">
      <c r="B94" s="128" t="s">
        <v>397</v>
      </c>
      <c r="C94" s="78" t="s">
        <v>43</v>
      </c>
      <c r="D94" s="78" t="s">
        <v>465</v>
      </c>
      <c r="E94" s="78" t="s">
        <v>26</v>
      </c>
      <c r="F94" s="111"/>
      <c r="G94" s="119">
        <f ca="1">Ведомственная!H82</f>
        <v>0</v>
      </c>
    </row>
    <row r="95" spans="2:8" ht="27" customHeight="1">
      <c r="B95" s="128" t="s">
        <v>500</v>
      </c>
      <c r="C95" s="78" t="s">
        <v>43</v>
      </c>
      <c r="D95" s="78" t="s">
        <v>466</v>
      </c>
      <c r="E95" s="78" t="s">
        <v>26</v>
      </c>
      <c r="F95" s="111"/>
      <c r="G95" s="119">
        <f ca="1">Ведомственная!H83</f>
        <v>40</v>
      </c>
    </row>
    <row r="96" spans="2:8" ht="17.25" customHeight="1">
      <c r="B96" s="128" t="s">
        <v>398</v>
      </c>
      <c r="C96" s="78" t="s">
        <v>43</v>
      </c>
      <c r="D96" s="78" t="s">
        <v>467</v>
      </c>
      <c r="E96" s="78" t="s">
        <v>26</v>
      </c>
      <c r="F96" s="111"/>
      <c r="G96" s="119">
        <f ca="1">Ведомственная!H84</f>
        <v>0</v>
      </c>
    </row>
    <row r="97" spans="2:8" ht="19.5" customHeight="1">
      <c r="B97" s="128" t="s">
        <v>399</v>
      </c>
      <c r="C97" s="78" t="s">
        <v>43</v>
      </c>
      <c r="D97" s="78" t="s">
        <v>468</v>
      </c>
      <c r="E97" s="78" t="s">
        <v>26</v>
      </c>
      <c r="F97" s="111"/>
      <c r="G97" s="119">
        <f ca="1">Ведомственная!H85</f>
        <v>18</v>
      </c>
    </row>
    <row r="98" spans="2:8" ht="18.75" customHeight="1">
      <c r="B98" s="128" t="s">
        <v>400</v>
      </c>
      <c r="C98" s="78" t="s">
        <v>43</v>
      </c>
      <c r="D98" s="78" t="s">
        <v>469</v>
      </c>
      <c r="E98" s="78" t="s">
        <v>26</v>
      </c>
      <c r="F98" s="111"/>
      <c r="G98" s="119">
        <f ca="1">Ведомственная!H86</f>
        <v>4</v>
      </c>
    </row>
    <row r="99" spans="2:8" ht="48.75" customHeight="1">
      <c r="B99" s="38" t="s">
        <v>573</v>
      </c>
      <c r="C99" s="40" t="s">
        <v>43</v>
      </c>
      <c r="D99" s="40" t="s">
        <v>289</v>
      </c>
      <c r="E99" s="40"/>
      <c r="F99" s="110"/>
      <c r="G99" s="119">
        <f ca="1">G100</f>
        <v>62</v>
      </c>
    </row>
    <row r="100" spans="2:8" ht="27" customHeight="1">
      <c r="B100" s="38" t="s">
        <v>25</v>
      </c>
      <c r="C100" s="40" t="s">
        <v>43</v>
      </c>
      <c r="D100" s="40" t="s">
        <v>289</v>
      </c>
      <c r="E100" s="40" t="s">
        <v>26</v>
      </c>
      <c r="F100" s="110"/>
      <c r="G100" s="119">
        <f ca="1">G101+G102+G103</f>
        <v>62</v>
      </c>
    </row>
    <row r="101" spans="2:8" ht="19.5" customHeight="1">
      <c r="B101" s="38" t="s">
        <v>439</v>
      </c>
      <c r="C101" s="78" t="s">
        <v>43</v>
      </c>
      <c r="D101" s="78" t="s">
        <v>477</v>
      </c>
      <c r="E101" s="78" t="s">
        <v>26</v>
      </c>
      <c r="F101" s="111"/>
      <c r="G101" s="119">
        <f ca="1">Ведомственная!H89</f>
        <v>40</v>
      </c>
    </row>
    <row r="102" spans="2:8" ht="21.75" customHeight="1">
      <c r="B102" s="38" t="s">
        <v>440</v>
      </c>
      <c r="C102" s="78" t="s">
        <v>43</v>
      </c>
      <c r="D102" s="78" t="s">
        <v>478</v>
      </c>
      <c r="E102" s="78" t="s">
        <v>26</v>
      </c>
      <c r="F102" s="111"/>
      <c r="G102" s="119">
        <f ca="1">Ведомственная!H90</f>
        <v>22</v>
      </c>
    </row>
    <row r="103" spans="2:8" ht="30" customHeight="1">
      <c r="B103" s="38" t="s">
        <v>441</v>
      </c>
      <c r="C103" s="78" t="s">
        <v>43</v>
      </c>
      <c r="D103" s="78" t="s">
        <v>479</v>
      </c>
      <c r="E103" s="78" t="s">
        <v>26</v>
      </c>
      <c r="F103" s="111"/>
      <c r="G103" s="119">
        <f ca="1">Ведомственная!H91</f>
        <v>0</v>
      </c>
    </row>
    <row r="104" spans="2:8" ht="24">
      <c r="B104" s="38" t="s">
        <v>82</v>
      </c>
      <c r="C104" s="40" t="s">
        <v>43</v>
      </c>
      <c r="D104" s="40" t="s">
        <v>177</v>
      </c>
      <c r="E104" s="40"/>
      <c r="F104" s="110"/>
      <c r="G104" s="119">
        <f ca="1">G105</f>
        <v>50</v>
      </c>
      <c r="H104" s="13" t="e">
        <f>H105+#REF!+#REF!</f>
        <v>#REF!</v>
      </c>
    </row>
    <row r="105" spans="2:8" ht="36">
      <c r="B105" s="38" t="s">
        <v>136</v>
      </c>
      <c r="C105" s="40" t="s">
        <v>43</v>
      </c>
      <c r="D105" s="40" t="s">
        <v>194</v>
      </c>
      <c r="E105" s="40"/>
      <c r="F105" s="110"/>
      <c r="G105" s="119">
        <f ca="1">G106</f>
        <v>50</v>
      </c>
    </row>
    <row r="106" spans="2:8" ht="24">
      <c r="B106" s="38" t="s">
        <v>25</v>
      </c>
      <c r="C106" s="40" t="s">
        <v>43</v>
      </c>
      <c r="D106" s="40" t="s">
        <v>194</v>
      </c>
      <c r="E106" s="40" t="s">
        <v>26</v>
      </c>
      <c r="F106" s="110"/>
      <c r="G106" s="119">
        <f ca="1">Ведомственная!H94</f>
        <v>50</v>
      </c>
    </row>
    <row r="107" spans="2:8" s="16" customFormat="1" ht="18.75" customHeight="1">
      <c r="B107" s="8" t="s">
        <v>92</v>
      </c>
      <c r="C107" s="9" t="s">
        <v>44</v>
      </c>
      <c r="D107" s="9"/>
      <c r="E107" s="9"/>
      <c r="F107" s="106"/>
      <c r="G107" s="10">
        <f>G108</f>
        <v>654.29999999999995</v>
      </c>
    </row>
    <row r="108" spans="2:8" ht="42.75" customHeight="1">
      <c r="B108" s="38" t="s">
        <v>311</v>
      </c>
      <c r="C108" s="40" t="s">
        <v>44</v>
      </c>
      <c r="D108" s="40" t="s">
        <v>195</v>
      </c>
      <c r="E108" s="40"/>
      <c r="F108" s="110"/>
      <c r="G108" s="119">
        <f>G109</f>
        <v>654.29999999999995</v>
      </c>
    </row>
    <row r="109" spans="2:8" ht="24">
      <c r="B109" s="38" t="s">
        <v>126</v>
      </c>
      <c r="C109" s="40" t="s">
        <v>44</v>
      </c>
      <c r="D109" s="40" t="s">
        <v>196</v>
      </c>
      <c r="E109" s="40"/>
      <c r="F109" s="110"/>
      <c r="G109" s="119">
        <f>G110</f>
        <v>654.29999999999995</v>
      </c>
    </row>
    <row r="110" spans="2:8" ht="24">
      <c r="B110" s="38" t="s">
        <v>25</v>
      </c>
      <c r="C110" s="40" t="s">
        <v>44</v>
      </c>
      <c r="D110" s="40" t="s">
        <v>196</v>
      </c>
      <c r="E110" s="40" t="s">
        <v>26</v>
      </c>
      <c r="F110" s="110"/>
      <c r="G110" s="119">
        <f>G111+G112</f>
        <v>654.29999999999995</v>
      </c>
    </row>
    <row r="111" spans="2:8" ht="24">
      <c r="B111" s="125" t="s">
        <v>406</v>
      </c>
      <c r="C111" s="78" t="s">
        <v>44</v>
      </c>
      <c r="D111" s="78" t="s">
        <v>470</v>
      </c>
      <c r="E111" s="78" t="s">
        <v>26</v>
      </c>
      <c r="F111" s="111"/>
      <c r="G111" s="119">
        <f ca="1">Ведомственная!H99</f>
        <v>69.3</v>
      </c>
    </row>
    <row r="112" spans="2:8" ht="31.5" customHeight="1">
      <c r="B112" s="125" t="s">
        <v>407</v>
      </c>
      <c r="C112" s="78" t="s">
        <v>44</v>
      </c>
      <c r="D112" s="78" t="s">
        <v>471</v>
      </c>
      <c r="E112" s="78" t="s">
        <v>26</v>
      </c>
      <c r="F112" s="111"/>
      <c r="G112" s="119">
        <f ca="1">Ведомственная!H100</f>
        <v>585</v>
      </c>
    </row>
    <row r="113" spans="2:8" ht="29.25" customHeight="1">
      <c r="B113" s="8" t="s">
        <v>91</v>
      </c>
      <c r="C113" s="9" t="s">
        <v>60</v>
      </c>
      <c r="D113" s="9"/>
      <c r="E113" s="9"/>
      <c r="F113" s="106"/>
      <c r="G113" s="10">
        <f>G114+G121</f>
        <v>350</v>
      </c>
    </row>
    <row r="114" spans="2:8" ht="52.5" customHeight="1">
      <c r="B114" s="38" t="s">
        <v>271</v>
      </c>
      <c r="C114" s="40" t="s">
        <v>60</v>
      </c>
      <c r="D114" s="40" t="s">
        <v>197</v>
      </c>
      <c r="E114" s="40"/>
      <c r="F114" s="110"/>
      <c r="G114" s="119">
        <f>G115</f>
        <v>340</v>
      </c>
    </row>
    <row r="115" spans="2:8" ht="24">
      <c r="B115" s="38" t="s">
        <v>126</v>
      </c>
      <c r="C115" s="40" t="s">
        <v>60</v>
      </c>
      <c r="D115" s="40" t="s">
        <v>198</v>
      </c>
      <c r="E115" s="40"/>
      <c r="F115" s="110"/>
      <c r="G115" s="119">
        <f>G116</f>
        <v>340</v>
      </c>
    </row>
    <row r="116" spans="2:8" ht="29.25" customHeight="1">
      <c r="B116" s="38" t="s">
        <v>25</v>
      </c>
      <c r="C116" s="40" t="s">
        <v>60</v>
      </c>
      <c r="D116" s="40" t="s">
        <v>198</v>
      </c>
      <c r="E116" s="40" t="s">
        <v>26</v>
      </c>
      <c r="F116" s="110"/>
      <c r="G116" s="119">
        <f>G117+G118+G119+G120</f>
        <v>340</v>
      </c>
    </row>
    <row r="117" spans="2:8" ht="29.25" customHeight="1">
      <c r="B117" s="125" t="s">
        <v>410</v>
      </c>
      <c r="C117" s="78" t="s">
        <v>60</v>
      </c>
      <c r="D117" s="78" t="s">
        <v>472</v>
      </c>
      <c r="E117" s="78" t="s">
        <v>26</v>
      </c>
      <c r="F117" s="111"/>
      <c r="G117" s="119">
        <f ca="1">Ведомственная!H105</f>
        <v>10</v>
      </c>
    </row>
    <row r="118" spans="2:8" ht="21" customHeight="1">
      <c r="B118" s="125" t="s">
        <v>411</v>
      </c>
      <c r="C118" s="78" t="s">
        <v>60</v>
      </c>
      <c r="D118" s="78" t="s">
        <v>473</v>
      </c>
      <c r="E118" s="78" t="s">
        <v>26</v>
      </c>
      <c r="F118" s="111"/>
      <c r="G118" s="119">
        <f ca="1">Ведомственная!H106</f>
        <v>10</v>
      </c>
    </row>
    <row r="119" spans="2:8" ht="42" customHeight="1">
      <c r="B119" s="125" t="s">
        <v>412</v>
      </c>
      <c r="C119" s="78" t="s">
        <v>60</v>
      </c>
      <c r="D119" s="78" t="s">
        <v>474</v>
      </c>
      <c r="E119" s="78" t="s">
        <v>26</v>
      </c>
      <c r="F119" s="111"/>
      <c r="G119" s="119">
        <f ca="1">Ведомственная!H107</f>
        <v>0</v>
      </c>
    </row>
    <row r="120" spans="2:8" ht="25.5" customHeight="1">
      <c r="B120" s="125" t="s">
        <v>413</v>
      </c>
      <c r="C120" s="78" t="s">
        <v>60</v>
      </c>
      <c r="D120" s="78" t="s">
        <v>475</v>
      </c>
      <c r="E120" s="78" t="s">
        <v>26</v>
      </c>
      <c r="F120" s="111"/>
      <c r="G120" s="119">
        <f ca="1">Ведомственная!H108</f>
        <v>320</v>
      </c>
    </row>
    <row r="121" spans="2:8" ht="35.25" customHeight="1">
      <c r="B121" s="38" t="s">
        <v>272</v>
      </c>
      <c r="C121" s="40" t="s">
        <v>60</v>
      </c>
      <c r="D121" s="40" t="s">
        <v>199</v>
      </c>
      <c r="E121" s="40"/>
      <c r="F121" s="110"/>
      <c r="G121" s="119">
        <f ca="1">G122</f>
        <v>10</v>
      </c>
    </row>
    <row r="122" spans="2:8" ht="24">
      <c r="B122" s="38" t="s">
        <v>126</v>
      </c>
      <c r="C122" s="40" t="s">
        <v>60</v>
      </c>
      <c r="D122" s="40" t="s">
        <v>200</v>
      </c>
      <c r="E122" s="40"/>
      <c r="F122" s="110"/>
      <c r="G122" s="119">
        <f ca="1">G123</f>
        <v>10</v>
      </c>
    </row>
    <row r="123" spans="2:8" ht="30.75" customHeight="1">
      <c r="B123" s="38" t="s">
        <v>25</v>
      </c>
      <c r="C123" s="40" t="s">
        <v>60</v>
      </c>
      <c r="D123" s="40" t="s">
        <v>200</v>
      </c>
      <c r="E123" s="40" t="s">
        <v>26</v>
      </c>
      <c r="F123" s="110"/>
      <c r="G123" s="119">
        <f ca="1">Ведомственная!H111</f>
        <v>10</v>
      </c>
    </row>
    <row r="124" spans="2:8" ht="26.25" customHeight="1">
      <c r="B124" s="125" t="s">
        <v>437</v>
      </c>
      <c r="C124" s="40" t="s">
        <v>60</v>
      </c>
      <c r="D124" s="40" t="s">
        <v>476</v>
      </c>
      <c r="E124" s="40" t="s">
        <v>26</v>
      </c>
      <c r="F124" s="110"/>
      <c r="G124" s="119">
        <f ca="1">Ведомственная!H112</f>
        <v>10</v>
      </c>
    </row>
    <row r="125" spans="2:8" ht="17.25" customHeight="1">
      <c r="B125" s="8" t="s">
        <v>113</v>
      </c>
      <c r="C125" s="9" t="s">
        <v>106</v>
      </c>
      <c r="D125" s="12"/>
      <c r="E125" s="12"/>
      <c r="F125" s="10">
        <f>F145+F129+F126+F138</f>
        <v>1402.7</v>
      </c>
      <c r="G125" s="10">
        <f>G145+G129+G126+G138</f>
        <v>7596.2</v>
      </c>
      <c r="H125" s="10">
        <f>H145+H129</f>
        <v>0</v>
      </c>
    </row>
    <row r="126" spans="2:8" ht="17.25" customHeight="1">
      <c r="B126" s="8" t="s">
        <v>344</v>
      </c>
      <c r="C126" s="9" t="s">
        <v>343</v>
      </c>
      <c r="D126" s="12"/>
      <c r="E126" s="12"/>
      <c r="F126" s="107"/>
      <c r="G126" s="10">
        <f>G127</f>
        <v>62.5</v>
      </c>
      <c r="H126" s="10"/>
    </row>
    <row r="127" spans="2:8" ht="17.25" customHeight="1">
      <c r="B127" s="38" t="s">
        <v>82</v>
      </c>
      <c r="C127" s="40" t="s">
        <v>343</v>
      </c>
      <c r="D127" s="40" t="s">
        <v>177</v>
      </c>
      <c r="E127" s="40"/>
      <c r="F127" s="110"/>
      <c r="G127" s="119">
        <f>G128</f>
        <v>62.5</v>
      </c>
      <c r="H127" s="10"/>
    </row>
    <row r="128" spans="2:8" ht="65.25" customHeight="1">
      <c r="B128" s="38" t="s">
        <v>137</v>
      </c>
      <c r="C128" s="40" t="s">
        <v>343</v>
      </c>
      <c r="D128" s="40" t="s">
        <v>345</v>
      </c>
      <c r="E128" s="40" t="s">
        <v>26</v>
      </c>
      <c r="F128" s="110"/>
      <c r="G128" s="119">
        <f ca="1">Ведомственная!H116</f>
        <v>62.5</v>
      </c>
      <c r="H128" s="10"/>
    </row>
    <row r="129" spans="2:8" ht="21" customHeight="1">
      <c r="B129" s="30" t="s">
        <v>264</v>
      </c>
      <c r="C129" s="39" t="s">
        <v>265</v>
      </c>
      <c r="D129" s="40"/>
      <c r="E129" s="40"/>
      <c r="F129" s="110"/>
      <c r="G129" s="13">
        <f ca="1">G133+G130</f>
        <v>2200</v>
      </c>
      <c r="H129" s="13">
        <f ca="1">Ведомственная!I117</f>
        <v>0</v>
      </c>
    </row>
    <row r="130" spans="2:8" ht="106.5" customHeight="1">
      <c r="B130" s="129" t="s">
        <v>445</v>
      </c>
      <c r="C130" s="78" t="s">
        <v>265</v>
      </c>
      <c r="D130" s="78" t="s">
        <v>490</v>
      </c>
      <c r="E130" s="78"/>
      <c r="F130" s="111"/>
      <c r="G130" s="119">
        <f ca="1">G131</f>
        <v>2200</v>
      </c>
      <c r="H130" s="13"/>
    </row>
    <row r="131" spans="2:8" ht="37.5" customHeight="1">
      <c r="B131" s="123" t="s">
        <v>25</v>
      </c>
      <c r="C131" s="78" t="s">
        <v>265</v>
      </c>
      <c r="D131" s="78" t="s">
        <v>490</v>
      </c>
      <c r="E131" s="78" t="s">
        <v>26</v>
      </c>
      <c r="F131" s="111"/>
      <c r="G131" s="119">
        <f ca="1">G132</f>
        <v>2200</v>
      </c>
      <c r="H131" s="13"/>
    </row>
    <row r="132" spans="2:8" ht="66" customHeight="1">
      <c r="B132" s="125" t="s">
        <v>447</v>
      </c>
      <c r="C132" s="78" t="s">
        <v>265</v>
      </c>
      <c r="D132" s="78" t="s">
        <v>491</v>
      </c>
      <c r="E132" s="78" t="s">
        <v>26</v>
      </c>
      <c r="F132" s="111"/>
      <c r="G132" s="119">
        <f ca="1">Ведомственная!H120</f>
        <v>2200</v>
      </c>
      <c r="H132" s="13"/>
    </row>
    <row r="133" spans="2:8" ht="18" customHeight="1">
      <c r="B133" s="38" t="s">
        <v>82</v>
      </c>
      <c r="C133" s="40" t="s">
        <v>265</v>
      </c>
      <c r="D133" s="40" t="s">
        <v>177</v>
      </c>
      <c r="E133" s="40"/>
      <c r="F133" s="110"/>
      <c r="G133" s="119">
        <f ca="1">G134+G136</f>
        <v>0</v>
      </c>
      <c r="H133" s="46">
        <f ca="1">H134+H136</f>
        <v>0</v>
      </c>
    </row>
    <row r="134" spans="2:8" ht="24">
      <c r="B134" s="125" t="s">
        <v>267</v>
      </c>
      <c r="C134" s="40" t="s">
        <v>265</v>
      </c>
      <c r="D134" s="40" t="s">
        <v>320</v>
      </c>
      <c r="E134" s="40"/>
      <c r="F134" s="110"/>
      <c r="G134" s="119">
        <f ca="1">G135</f>
        <v>0</v>
      </c>
    </row>
    <row r="135" spans="2:8" ht="43.5" customHeight="1">
      <c r="B135" s="38" t="s">
        <v>36</v>
      </c>
      <c r="C135" s="40" t="s">
        <v>265</v>
      </c>
      <c r="D135" s="40" t="s">
        <v>320</v>
      </c>
      <c r="E135" s="40" t="s">
        <v>37</v>
      </c>
      <c r="F135" s="110"/>
      <c r="G135" s="119">
        <f ca="1">Ведомственная!H123</f>
        <v>0</v>
      </c>
    </row>
    <row r="136" spans="2:8" ht="28.5" customHeight="1">
      <c r="B136" s="38" t="s">
        <v>318</v>
      </c>
      <c r="C136" s="40" t="s">
        <v>265</v>
      </c>
      <c r="D136" s="40" t="s">
        <v>319</v>
      </c>
      <c r="E136" s="40"/>
      <c r="F136" s="110"/>
      <c r="G136" s="119">
        <f ca="1">G137</f>
        <v>0</v>
      </c>
      <c r="H136" s="46">
        <f ca="1">H137</f>
        <v>0</v>
      </c>
    </row>
    <row r="137" spans="2:8" ht="24">
      <c r="B137" s="38" t="s">
        <v>25</v>
      </c>
      <c r="C137" s="40" t="s">
        <v>265</v>
      </c>
      <c r="D137" s="40" t="s">
        <v>319</v>
      </c>
      <c r="E137" s="44" t="s">
        <v>26</v>
      </c>
      <c r="F137" s="112"/>
      <c r="G137" s="119">
        <f ca="1">Ведомственная!H125</f>
        <v>0</v>
      </c>
    </row>
    <row r="138" spans="2:8" ht="20.25" customHeight="1">
      <c r="B138" s="88" t="s">
        <v>547</v>
      </c>
      <c r="C138" s="9" t="s">
        <v>548</v>
      </c>
      <c r="D138" s="12"/>
      <c r="E138" s="33"/>
      <c r="F138" s="109">
        <f>F139</f>
        <v>0</v>
      </c>
      <c r="G138" s="10">
        <f>G139</f>
        <v>1785</v>
      </c>
    </row>
    <row r="139" spans="2:8" ht="42" customHeight="1">
      <c r="B139" s="125" t="s">
        <v>459</v>
      </c>
      <c r="C139" s="78" t="s">
        <v>548</v>
      </c>
      <c r="D139" s="78" t="s">
        <v>458</v>
      </c>
      <c r="E139" s="78"/>
      <c r="F139" s="111">
        <f>F140</f>
        <v>0</v>
      </c>
      <c r="G139" s="119">
        <f>G140</f>
        <v>1785</v>
      </c>
    </row>
    <row r="140" spans="2:8" ht="24">
      <c r="B140" s="123" t="s">
        <v>25</v>
      </c>
      <c r="C140" s="78" t="s">
        <v>548</v>
      </c>
      <c r="D140" s="78" t="s">
        <v>549</v>
      </c>
      <c r="E140" s="78" t="s">
        <v>26</v>
      </c>
      <c r="F140" s="111">
        <f>F141+F142+F143+F144</f>
        <v>0</v>
      </c>
      <c r="G140" s="119">
        <f>G141+G142+G143+G144</f>
        <v>1785</v>
      </c>
    </row>
    <row r="141" spans="2:8" ht="29.25" customHeight="1">
      <c r="B141" s="125" t="s">
        <v>539</v>
      </c>
      <c r="C141" s="78" t="s">
        <v>548</v>
      </c>
      <c r="D141" s="78" t="s">
        <v>550</v>
      </c>
      <c r="E141" s="78" t="s">
        <v>26</v>
      </c>
      <c r="F141" s="111">
        <f ca="1">Ведомственная!G129</f>
        <v>0</v>
      </c>
      <c r="G141" s="119">
        <f ca="1">Ведомственная!H129</f>
        <v>1450</v>
      </c>
    </row>
    <row r="142" spans="2:8" ht="24">
      <c r="B142" s="125" t="s">
        <v>540</v>
      </c>
      <c r="C142" s="78" t="s">
        <v>548</v>
      </c>
      <c r="D142" s="78" t="s">
        <v>551</v>
      </c>
      <c r="E142" s="78" t="s">
        <v>26</v>
      </c>
      <c r="F142" s="111">
        <f ca="1">Ведомственная!G130</f>
        <v>-290</v>
      </c>
      <c r="G142" s="119">
        <f ca="1">Ведомственная!H130</f>
        <v>10</v>
      </c>
    </row>
    <row r="143" spans="2:8">
      <c r="B143" s="125" t="s">
        <v>541</v>
      </c>
      <c r="C143" s="78" t="s">
        <v>548</v>
      </c>
      <c r="D143" s="78" t="s">
        <v>552</v>
      </c>
      <c r="E143" s="78" t="s">
        <v>26</v>
      </c>
      <c r="F143" s="111">
        <f ca="1">Ведомственная!G131</f>
        <v>290</v>
      </c>
      <c r="G143" s="119">
        <f ca="1">Ведомственная!H131</f>
        <v>300</v>
      </c>
    </row>
    <row r="144" spans="2:8">
      <c r="B144" s="125" t="s">
        <v>542</v>
      </c>
      <c r="C144" s="78" t="s">
        <v>548</v>
      </c>
      <c r="D144" s="78" t="s">
        <v>553</v>
      </c>
      <c r="E144" s="78" t="s">
        <v>26</v>
      </c>
      <c r="F144" s="111">
        <f ca="1">Ведомственная!G132</f>
        <v>0</v>
      </c>
      <c r="G144" s="119">
        <f ca="1">Ведомственная!H132</f>
        <v>25</v>
      </c>
    </row>
    <row r="145" spans="2:8" ht="25.5">
      <c r="B145" s="8" t="s">
        <v>104</v>
      </c>
      <c r="C145" s="9" t="s">
        <v>105</v>
      </c>
      <c r="D145" s="12"/>
      <c r="E145" s="12"/>
      <c r="F145" s="10">
        <f>F166+F155+F151+F161+F146</f>
        <v>1402.7</v>
      </c>
      <c r="G145" s="10">
        <f>G166+G155+G151+G161+G146</f>
        <v>3548.7</v>
      </c>
    </row>
    <row r="146" spans="2:8" ht="42" customHeight="1">
      <c r="B146" s="88" t="s">
        <v>285</v>
      </c>
      <c r="C146" s="67" t="s">
        <v>105</v>
      </c>
      <c r="D146" s="67" t="s">
        <v>186</v>
      </c>
      <c r="E146" s="67"/>
      <c r="F146" s="107">
        <f>F147</f>
        <v>202.7</v>
      </c>
      <c r="G146" s="13">
        <f>G147</f>
        <v>202.7</v>
      </c>
    </row>
    <row r="147" spans="2:8" ht="24">
      <c r="B147" s="123" t="s">
        <v>126</v>
      </c>
      <c r="C147" s="78" t="s">
        <v>105</v>
      </c>
      <c r="D147" s="78" t="s">
        <v>187</v>
      </c>
      <c r="E147" s="78"/>
      <c r="F147" s="110">
        <f>F148</f>
        <v>202.7</v>
      </c>
      <c r="G147" s="119">
        <f>G148</f>
        <v>202.7</v>
      </c>
    </row>
    <row r="148" spans="2:8" ht="24">
      <c r="B148" s="123" t="s">
        <v>25</v>
      </c>
      <c r="C148" s="78" t="s">
        <v>105</v>
      </c>
      <c r="D148" s="78" t="s">
        <v>187</v>
      </c>
      <c r="E148" s="78" t="s">
        <v>159</v>
      </c>
      <c r="F148" s="110">
        <f>F149+F150</f>
        <v>202.7</v>
      </c>
      <c r="G148" s="119">
        <f>G149+G150</f>
        <v>202.7</v>
      </c>
    </row>
    <row r="149" spans="2:8">
      <c r="B149" s="125" t="s">
        <v>501</v>
      </c>
      <c r="C149" s="78" t="s">
        <v>105</v>
      </c>
      <c r="D149" s="78" t="s">
        <v>509</v>
      </c>
      <c r="E149" s="78" t="s">
        <v>159</v>
      </c>
      <c r="F149" s="110">
        <f ca="1">Ведомственная!G137</f>
        <v>196.7</v>
      </c>
      <c r="G149" s="119">
        <f ca="1">Ведомственная!H137</f>
        <v>196.7</v>
      </c>
    </row>
    <row r="150" spans="2:8" ht="24">
      <c r="B150" s="125" t="s">
        <v>502</v>
      </c>
      <c r="C150" s="78" t="s">
        <v>105</v>
      </c>
      <c r="D150" s="78" t="s">
        <v>510</v>
      </c>
      <c r="E150" s="78" t="s">
        <v>159</v>
      </c>
      <c r="F150" s="110">
        <f ca="1">Ведомственная!G138</f>
        <v>6</v>
      </c>
      <c r="G150" s="119">
        <f ca="1">Ведомственная!H138</f>
        <v>6</v>
      </c>
    </row>
    <row r="151" spans="2:8" ht="63.75" customHeight="1">
      <c r="B151" s="34" t="s">
        <v>484</v>
      </c>
      <c r="C151" s="67" t="s">
        <v>105</v>
      </c>
      <c r="D151" s="67" t="s">
        <v>487</v>
      </c>
      <c r="E151" s="67"/>
      <c r="F151" s="105"/>
      <c r="G151" s="13">
        <f ca="1">G152</f>
        <v>8</v>
      </c>
    </row>
    <row r="152" spans="2:8" ht="24">
      <c r="B152" s="123" t="s">
        <v>25</v>
      </c>
      <c r="C152" s="78" t="s">
        <v>105</v>
      </c>
      <c r="D152" s="78" t="s">
        <v>487</v>
      </c>
      <c r="E152" s="78" t="s">
        <v>26</v>
      </c>
      <c r="F152" s="111"/>
      <c r="G152" s="119">
        <f ca="1">G153+G154</f>
        <v>8</v>
      </c>
      <c r="H152" s="10">
        <f>H153+H154</f>
        <v>0</v>
      </c>
    </row>
    <row r="153" spans="2:8" ht="24">
      <c r="B153" s="125" t="s">
        <v>485</v>
      </c>
      <c r="C153" s="78" t="s">
        <v>105</v>
      </c>
      <c r="D153" s="78" t="s">
        <v>488</v>
      </c>
      <c r="E153" s="78" t="s">
        <v>26</v>
      </c>
      <c r="F153" s="111"/>
      <c r="G153" s="119">
        <f ca="1">Ведомственная!H141</f>
        <v>3</v>
      </c>
    </row>
    <row r="154" spans="2:8" ht="30" customHeight="1">
      <c r="B154" s="125" t="s">
        <v>486</v>
      </c>
      <c r="C154" s="78" t="s">
        <v>105</v>
      </c>
      <c r="D154" s="78" t="s">
        <v>489</v>
      </c>
      <c r="E154" s="78" t="s">
        <v>26</v>
      </c>
      <c r="F154" s="111"/>
      <c r="G154" s="119">
        <f ca="1">Ведомственная!H142</f>
        <v>5</v>
      </c>
    </row>
    <row r="155" spans="2:8" ht="37.5" customHeight="1">
      <c r="B155" s="38" t="s">
        <v>293</v>
      </c>
      <c r="C155" s="40" t="s">
        <v>105</v>
      </c>
      <c r="D155" s="40" t="s">
        <v>331</v>
      </c>
      <c r="E155" s="40"/>
      <c r="F155" s="110"/>
      <c r="G155" s="119">
        <f>G156+G159</f>
        <v>1500</v>
      </c>
    </row>
    <row r="156" spans="2:8" ht="27" customHeight="1">
      <c r="B156" s="38" t="s">
        <v>332</v>
      </c>
      <c r="C156" s="40" t="s">
        <v>105</v>
      </c>
      <c r="D156" s="40" t="s">
        <v>292</v>
      </c>
      <c r="E156" s="40"/>
      <c r="F156" s="110"/>
      <c r="G156" s="119">
        <f>G157</f>
        <v>1500</v>
      </c>
    </row>
    <row r="157" spans="2:8" ht="30.75" customHeight="1">
      <c r="B157" s="38" t="s">
        <v>25</v>
      </c>
      <c r="C157" s="40" t="s">
        <v>105</v>
      </c>
      <c r="D157" s="40" t="s">
        <v>292</v>
      </c>
      <c r="E157" s="40" t="s">
        <v>26</v>
      </c>
      <c r="F157" s="110"/>
      <c r="G157" s="119">
        <f>G158</f>
        <v>1500</v>
      </c>
    </row>
    <row r="158" spans="2:8" ht="24.75" customHeight="1">
      <c r="B158" s="38" t="s">
        <v>441</v>
      </c>
      <c r="C158" s="78" t="s">
        <v>105</v>
      </c>
      <c r="D158" s="78" t="s">
        <v>483</v>
      </c>
      <c r="E158" s="78" t="s">
        <v>26</v>
      </c>
      <c r="F158" s="111"/>
      <c r="G158" s="119">
        <f ca="1">Ведомственная!H146</f>
        <v>1500</v>
      </c>
    </row>
    <row r="159" spans="2:8" ht="41.25" customHeight="1">
      <c r="B159" s="38" t="s">
        <v>333</v>
      </c>
      <c r="C159" s="40" t="s">
        <v>105</v>
      </c>
      <c r="D159" s="40" t="s">
        <v>334</v>
      </c>
      <c r="E159" s="40"/>
      <c r="F159" s="110"/>
      <c r="G159" s="119">
        <f ca="1">G160</f>
        <v>0</v>
      </c>
    </row>
    <row r="160" spans="2:8" ht="26.25" customHeight="1">
      <c r="B160" s="38" t="s">
        <v>25</v>
      </c>
      <c r="C160" s="40" t="s">
        <v>105</v>
      </c>
      <c r="D160" s="40" t="s">
        <v>334</v>
      </c>
      <c r="E160" s="40" t="s">
        <v>26</v>
      </c>
      <c r="F160" s="110"/>
      <c r="G160" s="119">
        <f ca="1">Ведомственная!H148</f>
        <v>0</v>
      </c>
    </row>
    <row r="161" spans="2:8" ht="48">
      <c r="B161" s="125" t="s">
        <v>453</v>
      </c>
      <c r="C161" s="78" t="s">
        <v>105</v>
      </c>
      <c r="D161" s="78" t="s">
        <v>497</v>
      </c>
      <c r="E161" s="78"/>
      <c r="F161" s="119">
        <f ca="1">F162</f>
        <v>1200</v>
      </c>
      <c r="G161" s="119">
        <f ca="1">G162</f>
        <v>1838</v>
      </c>
      <c r="H161" s="13">
        <f>H162</f>
        <v>0</v>
      </c>
    </row>
    <row r="162" spans="2:8" ht="24">
      <c r="B162" s="123" t="s">
        <v>25</v>
      </c>
      <c r="C162" s="78" t="s">
        <v>105</v>
      </c>
      <c r="D162" s="78" t="s">
        <v>497</v>
      </c>
      <c r="E162" s="78" t="s">
        <v>26</v>
      </c>
      <c r="F162" s="119">
        <f ca="1">F163+F164+F165</f>
        <v>1200</v>
      </c>
      <c r="G162" s="119">
        <f ca="1">G163+G164+G165</f>
        <v>1838</v>
      </c>
    </row>
    <row r="163" spans="2:8" ht="24">
      <c r="B163" s="125" t="s">
        <v>454</v>
      </c>
      <c r="C163" s="78" t="s">
        <v>105</v>
      </c>
      <c r="D163" s="78" t="s">
        <v>498</v>
      </c>
      <c r="E163" s="78" t="s">
        <v>26</v>
      </c>
      <c r="F163" s="111"/>
      <c r="G163" s="119">
        <f ca="1">Ведомственная!H151</f>
        <v>628</v>
      </c>
    </row>
    <row r="164" spans="2:8" ht="30.75" customHeight="1">
      <c r="B164" s="125" t="s">
        <v>456</v>
      </c>
      <c r="C164" s="78" t="s">
        <v>105</v>
      </c>
      <c r="D164" s="78" t="s">
        <v>499</v>
      </c>
      <c r="E164" s="78" t="s">
        <v>26</v>
      </c>
      <c r="F164" s="111"/>
      <c r="G164" s="119">
        <f ca="1">Ведомственная!H152</f>
        <v>10</v>
      </c>
    </row>
    <row r="165" spans="2:8" ht="18.75" customHeight="1">
      <c r="B165" s="125" t="s">
        <v>597</v>
      </c>
      <c r="C165" s="78" t="s">
        <v>105</v>
      </c>
      <c r="D165" s="78" t="s">
        <v>598</v>
      </c>
      <c r="E165" s="78" t="s">
        <v>26</v>
      </c>
      <c r="F165" s="111">
        <f ca="1">Ведомственная!G153</f>
        <v>1200</v>
      </c>
      <c r="G165" s="119">
        <f ca="1">Ведомственная!H153</f>
        <v>1200</v>
      </c>
    </row>
    <row r="166" spans="2:8" ht="18.75" customHeight="1">
      <c r="B166" s="38" t="s">
        <v>81</v>
      </c>
      <c r="C166" s="40" t="s">
        <v>105</v>
      </c>
      <c r="D166" s="40" t="s">
        <v>177</v>
      </c>
      <c r="E166" s="39"/>
      <c r="F166" s="126"/>
      <c r="G166" s="119">
        <f ca="1">G167+G169</f>
        <v>0</v>
      </c>
      <c r="H166" s="13" t="e">
        <f>H167+#REF!+H169</f>
        <v>#REF!</v>
      </c>
    </row>
    <row r="167" spans="2:8" ht="27" customHeight="1">
      <c r="B167" s="38" t="s">
        <v>156</v>
      </c>
      <c r="C167" s="40" t="s">
        <v>105</v>
      </c>
      <c r="D167" s="40" t="s">
        <v>240</v>
      </c>
      <c r="E167" s="39"/>
      <c r="F167" s="126"/>
      <c r="G167" s="119">
        <f ca="1">G168</f>
        <v>0</v>
      </c>
    </row>
    <row r="168" spans="2:8" ht="24">
      <c r="B168" s="38" t="s">
        <v>25</v>
      </c>
      <c r="C168" s="40" t="s">
        <v>105</v>
      </c>
      <c r="D168" s="40" t="s">
        <v>240</v>
      </c>
      <c r="E168" s="40" t="s">
        <v>26</v>
      </c>
      <c r="F168" s="110"/>
      <c r="G168" s="119">
        <f ca="1">Ведомственная!H156</f>
        <v>0</v>
      </c>
    </row>
    <row r="169" spans="2:8" ht="24">
      <c r="B169" s="38" t="s">
        <v>262</v>
      </c>
      <c r="C169" s="40" t="s">
        <v>105</v>
      </c>
      <c r="D169" s="40" t="s">
        <v>263</v>
      </c>
      <c r="E169" s="40"/>
      <c r="F169" s="110"/>
      <c r="G169" s="119">
        <f ca="1">G170</f>
        <v>0</v>
      </c>
    </row>
    <row r="170" spans="2:8" ht="24">
      <c r="B170" s="38" t="s">
        <v>117</v>
      </c>
      <c r="C170" s="40" t="s">
        <v>105</v>
      </c>
      <c r="D170" s="40" t="s">
        <v>263</v>
      </c>
      <c r="E170" s="40" t="s">
        <v>26</v>
      </c>
      <c r="F170" s="110"/>
      <c r="G170" s="119">
        <f ca="1">Ведомственная!H158</f>
        <v>0</v>
      </c>
    </row>
    <row r="171" spans="2:8" ht="26.25" customHeight="1">
      <c r="B171" s="8" t="s">
        <v>109</v>
      </c>
      <c r="C171" s="9" t="s">
        <v>84</v>
      </c>
      <c r="D171" s="9"/>
      <c r="E171" s="9"/>
      <c r="F171" s="106"/>
      <c r="G171" s="10">
        <f>G172</f>
        <v>6199</v>
      </c>
    </row>
    <row r="172" spans="2:8" ht="20.25" customHeight="1">
      <c r="B172" s="8" t="s">
        <v>107</v>
      </c>
      <c r="C172" s="9" t="s">
        <v>45</v>
      </c>
      <c r="D172" s="9"/>
      <c r="E172" s="9"/>
      <c r="F172" s="106"/>
      <c r="G172" s="10">
        <f>G180+G177+G173</f>
        <v>6199</v>
      </c>
      <c r="H172" s="10">
        <f>H181+H183</f>
        <v>0</v>
      </c>
    </row>
    <row r="173" spans="2:8" ht="66.75" customHeight="1">
      <c r="B173" s="125" t="s">
        <v>529</v>
      </c>
      <c r="C173" s="78" t="s">
        <v>45</v>
      </c>
      <c r="D173" s="78" t="s">
        <v>530</v>
      </c>
      <c r="E173" s="130"/>
      <c r="F173" s="131"/>
      <c r="G173" s="119">
        <f>G174</f>
        <v>2101</v>
      </c>
      <c r="H173" s="10">
        <f>H174</f>
        <v>0</v>
      </c>
    </row>
    <row r="174" spans="2:8" ht="33.75" customHeight="1">
      <c r="B174" s="123" t="s">
        <v>25</v>
      </c>
      <c r="C174" s="78" t="s">
        <v>45</v>
      </c>
      <c r="D174" s="78" t="s">
        <v>536</v>
      </c>
      <c r="E174" s="78" t="s">
        <v>26</v>
      </c>
      <c r="F174" s="111"/>
      <c r="G174" s="119">
        <f>G175+G176</f>
        <v>2101</v>
      </c>
      <c r="H174" s="48"/>
    </row>
    <row r="175" spans="2:8" ht="30.75" customHeight="1">
      <c r="B175" s="125" t="s">
        <v>531</v>
      </c>
      <c r="C175" s="78" t="s">
        <v>45</v>
      </c>
      <c r="D175" s="78" t="s">
        <v>537</v>
      </c>
      <c r="E175" s="78" t="s">
        <v>26</v>
      </c>
      <c r="F175" s="111"/>
      <c r="G175" s="119">
        <f ca="1">Ведомственная!H165</f>
        <v>2101</v>
      </c>
      <c r="H175" s="48"/>
    </row>
    <row r="176" spans="2:8" ht="28.5" customHeight="1">
      <c r="B176" s="125" t="s">
        <v>532</v>
      </c>
      <c r="C176" s="78" t="s">
        <v>45</v>
      </c>
      <c r="D176" s="78" t="s">
        <v>538</v>
      </c>
      <c r="E176" s="78" t="s">
        <v>26</v>
      </c>
      <c r="F176" s="111"/>
      <c r="G176" s="119">
        <f ca="1">Ведомственная!H166</f>
        <v>0</v>
      </c>
      <c r="H176" s="48"/>
    </row>
    <row r="177" spans="2:8" ht="40.5" customHeight="1">
      <c r="B177" s="125" t="s">
        <v>460</v>
      </c>
      <c r="C177" s="78" t="s">
        <v>45</v>
      </c>
      <c r="D177" s="40" t="s">
        <v>449</v>
      </c>
      <c r="E177" s="130"/>
      <c r="F177" s="131"/>
      <c r="G177" s="119">
        <f ca="1">G178</f>
        <v>1500</v>
      </c>
      <c r="H177" s="48"/>
    </row>
    <row r="178" spans="2:8" ht="33" customHeight="1">
      <c r="B178" s="123" t="s">
        <v>25</v>
      </c>
      <c r="C178" s="78" t="s">
        <v>45</v>
      </c>
      <c r="D178" s="40" t="s">
        <v>449</v>
      </c>
      <c r="E178" s="78" t="s">
        <v>26</v>
      </c>
      <c r="F178" s="111"/>
      <c r="G178" s="119">
        <f ca="1">G179</f>
        <v>1500</v>
      </c>
      <c r="H178" s="48"/>
    </row>
    <row r="179" spans="2:8" ht="31.5" customHeight="1">
      <c r="B179" s="125" t="s">
        <v>450</v>
      </c>
      <c r="C179" s="78" t="s">
        <v>45</v>
      </c>
      <c r="D179" s="78" t="s">
        <v>496</v>
      </c>
      <c r="E179" s="78" t="s">
        <v>26</v>
      </c>
      <c r="F179" s="111"/>
      <c r="G179" s="119">
        <f ca="1">Ведомственная!H169</f>
        <v>1500</v>
      </c>
      <c r="H179" s="48"/>
    </row>
    <row r="180" spans="2:8" ht="22.5" customHeight="1">
      <c r="B180" s="38" t="s">
        <v>81</v>
      </c>
      <c r="C180" s="40" t="s">
        <v>45</v>
      </c>
      <c r="D180" s="40" t="s">
        <v>177</v>
      </c>
      <c r="E180" s="39"/>
      <c r="F180" s="126"/>
      <c r="G180" s="119">
        <f ca="1">G181+G183+G187+G185</f>
        <v>2598</v>
      </c>
      <c r="H180" s="48"/>
    </row>
    <row r="181" spans="2:8" ht="20.25" customHeight="1">
      <c r="B181" s="38" t="s">
        <v>306</v>
      </c>
      <c r="C181" s="40" t="s">
        <v>45</v>
      </c>
      <c r="D181" s="40" t="s">
        <v>305</v>
      </c>
      <c r="E181" s="40"/>
      <c r="F181" s="110"/>
      <c r="G181" s="119">
        <f ca="1">G182</f>
        <v>0</v>
      </c>
    </row>
    <row r="182" spans="2:8" ht="29.25" customHeight="1">
      <c r="B182" s="38" t="s">
        <v>307</v>
      </c>
      <c r="C182" s="40" t="s">
        <v>45</v>
      </c>
      <c r="D182" s="40" t="s">
        <v>305</v>
      </c>
      <c r="E182" s="40" t="s">
        <v>37</v>
      </c>
      <c r="F182" s="110"/>
      <c r="G182" s="119">
        <f ca="1">Ведомственная!H172</f>
        <v>0</v>
      </c>
    </row>
    <row r="183" spans="2:8" ht="19.5" customHeight="1">
      <c r="B183" s="125" t="s">
        <v>309</v>
      </c>
      <c r="C183" s="44" t="s">
        <v>45</v>
      </c>
      <c r="D183" s="44" t="s">
        <v>308</v>
      </c>
      <c r="E183" s="44"/>
      <c r="F183" s="112"/>
      <c r="G183" s="119">
        <f ca="1">G184</f>
        <v>0</v>
      </c>
    </row>
    <row r="184" spans="2:8" ht="24">
      <c r="B184" s="125" t="s">
        <v>25</v>
      </c>
      <c r="C184" s="44" t="s">
        <v>45</v>
      </c>
      <c r="D184" s="44" t="s">
        <v>308</v>
      </c>
      <c r="E184" s="44" t="s">
        <v>26</v>
      </c>
      <c r="F184" s="112"/>
      <c r="G184" s="119">
        <f ca="1">Ведомственная!H174</f>
        <v>0</v>
      </c>
    </row>
    <row r="185" spans="2:8" ht="24">
      <c r="B185" s="125" t="s">
        <v>351</v>
      </c>
      <c r="C185" s="44" t="s">
        <v>45</v>
      </c>
      <c r="D185" s="44" t="s">
        <v>350</v>
      </c>
      <c r="E185" s="44"/>
      <c r="F185" s="112"/>
      <c r="G185" s="119">
        <f ca="1">G186</f>
        <v>0</v>
      </c>
    </row>
    <row r="186" spans="2:8" ht="24">
      <c r="B186" s="125" t="s">
        <v>25</v>
      </c>
      <c r="C186" s="44" t="s">
        <v>45</v>
      </c>
      <c r="D186" s="44" t="s">
        <v>350</v>
      </c>
      <c r="E186" s="44" t="s">
        <v>26</v>
      </c>
      <c r="F186" s="112"/>
      <c r="G186" s="119">
        <f ca="1">Ведомственная!H176</f>
        <v>0</v>
      </c>
    </row>
    <row r="187" spans="2:8" ht="63" customHeight="1">
      <c r="B187" s="125" t="s">
        <v>321</v>
      </c>
      <c r="C187" s="44" t="s">
        <v>45</v>
      </c>
      <c r="D187" s="44" t="s">
        <v>322</v>
      </c>
      <c r="E187" s="44"/>
      <c r="F187" s="112"/>
      <c r="G187" s="119">
        <f ca="1">G188</f>
        <v>2598</v>
      </c>
      <c r="H187" s="46">
        <f>H188</f>
        <v>0</v>
      </c>
    </row>
    <row r="188" spans="2:8" ht="24">
      <c r="B188" s="125" t="s">
        <v>36</v>
      </c>
      <c r="C188" s="44" t="s">
        <v>45</v>
      </c>
      <c r="D188" s="44" t="s">
        <v>322</v>
      </c>
      <c r="E188" s="44" t="s">
        <v>37</v>
      </c>
      <c r="F188" s="112"/>
      <c r="G188" s="119">
        <f ca="1">G189</f>
        <v>2598</v>
      </c>
      <c r="H188" s="46">
        <f>H189</f>
        <v>0</v>
      </c>
    </row>
    <row r="189" spans="2:8" ht="26.25" customHeight="1">
      <c r="B189" s="125" t="s">
        <v>323</v>
      </c>
      <c r="C189" s="44" t="s">
        <v>45</v>
      </c>
      <c r="D189" s="44" t="s">
        <v>322</v>
      </c>
      <c r="E189" s="44" t="s">
        <v>324</v>
      </c>
      <c r="F189" s="112"/>
      <c r="G189" s="119">
        <f ca="1">Ведомственная!H179</f>
        <v>2598</v>
      </c>
    </row>
    <row r="190" spans="2:8" ht="20.25" customHeight="1">
      <c r="B190" s="8" t="s">
        <v>94</v>
      </c>
      <c r="C190" s="9" t="s">
        <v>85</v>
      </c>
      <c r="D190" s="9"/>
      <c r="E190" s="9"/>
      <c r="F190" s="106"/>
      <c r="G190" s="10">
        <f>G191</f>
        <v>320</v>
      </c>
    </row>
    <row r="191" spans="2:8" ht="25.5">
      <c r="B191" s="8" t="s">
        <v>111</v>
      </c>
      <c r="C191" s="9" t="s">
        <v>62</v>
      </c>
      <c r="D191" s="9"/>
      <c r="E191" s="9"/>
      <c r="F191" s="106"/>
      <c r="G191" s="10">
        <f>G192</f>
        <v>320</v>
      </c>
    </row>
    <row r="192" spans="2:8" ht="50.25" customHeight="1">
      <c r="B192" s="125" t="s">
        <v>515</v>
      </c>
      <c r="C192" s="78" t="s">
        <v>62</v>
      </c>
      <c r="D192" s="78" t="s">
        <v>514</v>
      </c>
      <c r="E192" s="130"/>
      <c r="F192" s="131"/>
      <c r="G192" s="119">
        <f>G193</f>
        <v>320</v>
      </c>
    </row>
    <row r="193" spans="2:9" ht="29.25" customHeight="1">
      <c r="B193" s="123" t="s">
        <v>25</v>
      </c>
      <c r="C193" s="78" t="s">
        <v>62</v>
      </c>
      <c r="D193" s="78" t="s">
        <v>514</v>
      </c>
      <c r="E193" s="78" t="s">
        <v>26</v>
      </c>
      <c r="F193" s="111"/>
      <c r="G193" s="119">
        <f>G194</f>
        <v>320</v>
      </c>
    </row>
    <row r="194" spans="2:9" ht="17.25" customHeight="1">
      <c r="B194" s="125" t="s">
        <v>516</v>
      </c>
      <c r="C194" s="78" t="s">
        <v>62</v>
      </c>
      <c r="D194" s="78" t="s">
        <v>517</v>
      </c>
      <c r="E194" s="78" t="s">
        <v>26</v>
      </c>
      <c r="F194" s="111"/>
      <c r="G194" s="119">
        <f ca="1">Ведомственная!H184</f>
        <v>320</v>
      </c>
    </row>
    <row r="195" spans="2:9" ht="19.5" customHeight="1">
      <c r="B195" s="8" t="s">
        <v>33</v>
      </c>
      <c r="C195" s="9" t="s">
        <v>34</v>
      </c>
      <c r="D195" s="12"/>
      <c r="E195" s="12"/>
      <c r="F195" s="10">
        <f>F196+F224+F276+F288+F321</f>
        <v>7660.8</v>
      </c>
      <c r="G195" s="10">
        <f>G196+G224+G276+G288+G321</f>
        <v>209072.5</v>
      </c>
      <c r="H195" s="10" t="e">
        <f>H196+H224+H276+H288+H321</f>
        <v>#REF!</v>
      </c>
    </row>
    <row r="196" spans="2:9" ht="14.25">
      <c r="B196" s="30" t="s">
        <v>46</v>
      </c>
      <c r="C196" s="9" t="s">
        <v>47</v>
      </c>
      <c r="D196" s="9" t="s">
        <v>18</v>
      </c>
      <c r="E196" s="12" t="s">
        <v>18</v>
      </c>
      <c r="F196" s="10">
        <f>F197</f>
        <v>1043.3</v>
      </c>
      <c r="G196" s="10">
        <f>G197</f>
        <v>39971.199999999997</v>
      </c>
      <c r="I196" s="41"/>
    </row>
    <row r="197" spans="2:9" ht="24">
      <c r="B197" s="38" t="s">
        <v>83</v>
      </c>
      <c r="C197" s="40" t="s">
        <v>47</v>
      </c>
      <c r="D197" s="40" t="s">
        <v>177</v>
      </c>
      <c r="E197" s="40"/>
      <c r="F197" s="119">
        <f>F198+F210+F220+F222+F203+F212+F201+F214+F216+F218</f>
        <v>1043.3</v>
      </c>
      <c r="G197" s="119">
        <f>G198+G210+G220+G222+G203+G212+G201+G214+G216+G218</f>
        <v>39971.199999999997</v>
      </c>
    </row>
    <row r="198" spans="2:9">
      <c r="B198" s="38" t="s">
        <v>123</v>
      </c>
      <c r="C198" s="40" t="s">
        <v>47</v>
      </c>
      <c r="D198" s="40" t="s">
        <v>188</v>
      </c>
      <c r="E198" s="40"/>
      <c r="F198" s="119">
        <f>F199+F200</f>
        <v>300</v>
      </c>
      <c r="G198" s="119">
        <f>G199+G200</f>
        <v>15013.3</v>
      </c>
    </row>
    <row r="199" spans="2:9" ht="61.5" customHeight="1">
      <c r="B199" s="38" t="s">
        <v>23</v>
      </c>
      <c r="C199" s="40" t="s">
        <v>47</v>
      </c>
      <c r="D199" s="40" t="s">
        <v>188</v>
      </c>
      <c r="E199" s="40" t="s">
        <v>24</v>
      </c>
      <c r="F199" s="110"/>
      <c r="G199" s="119">
        <f ca="1">Ведомственная!H342</f>
        <v>8932.1</v>
      </c>
    </row>
    <row r="200" spans="2:9" ht="24">
      <c r="B200" s="38" t="s">
        <v>25</v>
      </c>
      <c r="C200" s="40" t="s">
        <v>47</v>
      </c>
      <c r="D200" s="40" t="s">
        <v>188</v>
      </c>
      <c r="E200" s="40" t="s">
        <v>26</v>
      </c>
      <c r="F200" s="110">
        <f ca="1">Ведомственная!G343</f>
        <v>300</v>
      </c>
      <c r="G200" s="119">
        <f ca="1">Ведомственная!H343</f>
        <v>6081.2</v>
      </c>
    </row>
    <row r="201" spans="2:9" ht="21" customHeight="1">
      <c r="B201" s="38" t="s">
        <v>326</v>
      </c>
      <c r="C201" s="40" t="s">
        <v>47</v>
      </c>
      <c r="D201" s="40" t="s">
        <v>325</v>
      </c>
      <c r="E201" s="44"/>
      <c r="F201" s="132">
        <f ca="1">F202</f>
        <v>110.5</v>
      </c>
      <c r="G201" s="119">
        <f ca="1">G202</f>
        <v>5290.5</v>
      </c>
    </row>
    <row r="202" spans="2:9" ht="27.75" customHeight="1">
      <c r="B202" s="38" t="s">
        <v>25</v>
      </c>
      <c r="C202" s="40" t="s">
        <v>47</v>
      </c>
      <c r="D202" s="40" t="s">
        <v>325</v>
      </c>
      <c r="E202" s="44" t="s">
        <v>26</v>
      </c>
      <c r="F202" s="133">
        <f ca="1">Ведомственная!G345</f>
        <v>110.5</v>
      </c>
      <c r="G202" s="119">
        <f ca="1">Ведомственная!H345</f>
        <v>5290.5</v>
      </c>
    </row>
    <row r="203" spans="2:9" ht="42.75" customHeight="1">
      <c r="B203" s="8" t="s">
        <v>144</v>
      </c>
      <c r="C203" s="12" t="s">
        <v>47</v>
      </c>
      <c r="D203" s="12" t="s">
        <v>223</v>
      </c>
      <c r="E203" s="12"/>
      <c r="F203" s="117">
        <f ca="1">F204+F207</f>
        <v>632.79999999999995</v>
      </c>
      <c r="G203" s="13">
        <f ca="1">G204+G207</f>
        <v>18967.599999999999</v>
      </c>
    </row>
    <row r="204" spans="2:9" ht="62.25" customHeight="1">
      <c r="B204" s="38" t="s">
        <v>23</v>
      </c>
      <c r="C204" s="40" t="s">
        <v>47</v>
      </c>
      <c r="D204" s="40" t="s">
        <v>223</v>
      </c>
      <c r="E204" s="40" t="s">
        <v>24</v>
      </c>
      <c r="F204" s="132">
        <f ca="1">F205+F206</f>
        <v>882.6</v>
      </c>
      <c r="G204" s="119">
        <f ca="1">G205+G206</f>
        <v>18967.599999999999</v>
      </c>
    </row>
    <row r="205" spans="2:9" ht="39.75" customHeight="1">
      <c r="B205" s="38" t="s">
        <v>249</v>
      </c>
      <c r="C205" s="40" t="s">
        <v>47</v>
      </c>
      <c r="D205" s="40" t="s">
        <v>280</v>
      </c>
      <c r="E205" s="40" t="s">
        <v>24</v>
      </c>
      <c r="F205" s="132">
        <f ca="1">Ведомственная!G348</f>
        <v>853</v>
      </c>
      <c r="G205" s="119">
        <f ca="1">Ведомственная!H348</f>
        <v>14908.9</v>
      </c>
    </row>
    <row r="206" spans="2:9" ht="39.75" customHeight="1">
      <c r="B206" s="38" t="s">
        <v>250</v>
      </c>
      <c r="C206" s="40" t="s">
        <v>47</v>
      </c>
      <c r="D206" s="40" t="s">
        <v>281</v>
      </c>
      <c r="E206" s="40" t="s">
        <v>24</v>
      </c>
      <c r="F206" s="132">
        <f ca="1">Ведомственная!G349</f>
        <v>29.6</v>
      </c>
      <c r="G206" s="119">
        <f ca="1">Ведомственная!H349</f>
        <v>4058.7</v>
      </c>
    </row>
    <row r="207" spans="2:9" ht="24">
      <c r="B207" s="38" t="s">
        <v>25</v>
      </c>
      <c r="C207" s="40" t="s">
        <v>47</v>
      </c>
      <c r="D207" s="40" t="s">
        <v>223</v>
      </c>
      <c r="E207" s="40" t="s">
        <v>26</v>
      </c>
      <c r="F207" s="132">
        <f ca="1">F208</f>
        <v>-249.8</v>
      </c>
      <c r="G207" s="119">
        <f ca="1">G208</f>
        <v>0</v>
      </c>
    </row>
    <row r="208" spans="2:9" ht="40.5" customHeight="1">
      <c r="B208" s="38" t="s">
        <v>251</v>
      </c>
      <c r="C208" s="40" t="s">
        <v>47</v>
      </c>
      <c r="D208" s="40" t="s">
        <v>279</v>
      </c>
      <c r="E208" s="40"/>
      <c r="F208" s="132">
        <f ca="1">F209</f>
        <v>-249.8</v>
      </c>
      <c r="G208" s="119">
        <f ca="1">G209</f>
        <v>0</v>
      </c>
    </row>
    <row r="209" spans="2:8" ht="24">
      <c r="B209" s="38" t="s">
        <v>25</v>
      </c>
      <c r="C209" s="40" t="s">
        <v>47</v>
      </c>
      <c r="D209" s="40" t="s">
        <v>279</v>
      </c>
      <c r="E209" s="40" t="s">
        <v>26</v>
      </c>
      <c r="F209" s="132">
        <f ca="1">Ведомственная!G352</f>
        <v>-249.8</v>
      </c>
      <c r="G209" s="119">
        <f ca="1">Ведомственная!H352</f>
        <v>0</v>
      </c>
    </row>
    <row r="210" spans="2:8" ht="39.75" customHeight="1">
      <c r="B210" s="38" t="s">
        <v>138</v>
      </c>
      <c r="C210" s="40" t="s">
        <v>47</v>
      </c>
      <c r="D210" s="40" t="s">
        <v>201</v>
      </c>
      <c r="E210" s="40"/>
      <c r="F210" s="110"/>
      <c r="G210" s="119">
        <f ca="1">G211</f>
        <v>500</v>
      </c>
    </row>
    <row r="211" spans="2:8" ht="24">
      <c r="B211" s="38" t="s">
        <v>25</v>
      </c>
      <c r="C211" s="40" t="s">
        <v>47</v>
      </c>
      <c r="D211" s="40" t="s">
        <v>201</v>
      </c>
      <c r="E211" s="40" t="s">
        <v>26</v>
      </c>
      <c r="F211" s="110"/>
      <c r="G211" s="119">
        <f ca="1">Ведомственная!H189</f>
        <v>500</v>
      </c>
    </row>
    <row r="212" spans="2:8" ht="41.25" customHeight="1">
      <c r="B212" s="38" t="s">
        <v>257</v>
      </c>
      <c r="C212" s="40" t="s">
        <v>47</v>
      </c>
      <c r="D212" s="40" t="s">
        <v>258</v>
      </c>
      <c r="E212" s="44"/>
      <c r="F212" s="112"/>
      <c r="G212" s="119">
        <f ca="1">G213</f>
        <v>0</v>
      </c>
      <c r="H212" s="13">
        <f>H213</f>
        <v>0</v>
      </c>
    </row>
    <row r="213" spans="2:8" ht="24">
      <c r="B213" s="38" t="s">
        <v>25</v>
      </c>
      <c r="C213" s="40" t="s">
        <v>47</v>
      </c>
      <c r="D213" s="40" t="s">
        <v>258</v>
      </c>
      <c r="E213" s="44" t="s">
        <v>26</v>
      </c>
      <c r="F213" s="112"/>
      <c r="G213" s="119">
        <f ca="1">Ведомственная!H354</f>
        <v>0</v>
      </c>
    </row>
    <row r="214" spans="2:8" ht="42" customHeight="1">
      <c r="B214" s="38" t="s">
        <v>257</v>
      </c>
      <c r="C214" s="40" t="s">
        <v>47</v>
      </c>
      <c r="D214" s="40" t="s">
        <v>353</v>
      </c>
      <c r="E214" s="44"/>
      <c r="F214" s="112"/>
      <c r="G214" s="119">
        <f ca="1">G215</f>
        <v>53.1</v>
      </c>
    </row>
    <row r="215" spans="2:8" ht="24">
      <c r="B215" s="38" t="s">
        <v>25</v>
      </c>
      <c r="C215" s="40" t="s">
        <v>47</v>
      </c>
      <c r="D215" s="40" t="s">
        <v>353</v>
      </c>
      <c r="E215" s="44" t="s">
        <v>26</v>
      </c>
      <c r="F215" s="112"/>
      <c r="G215" s="119">
        <f ca="1">Ведомственная!H356</f>
        <v>53.1</v>
      </c>
    </row>
    <row r="216" spans="2:8" ht="40.5" customHeight="1">
      <c r="B216" s="38" t="s">
        <v>358</v>
      </c>
      <c r="C216" s="40" t="s">
        <v>47</v>
      </c>
      <c r="D216" s="40" t="s">
        <v>355</v>
      </c>
      <c r="E216" s="44"/>
      <c r="F216" s="112"/>
      <c r="G216" s="119">
        <f ca="1">G217</f>
        <v>0</v>
      </c>
    </row>
    <row r="217" spans="2:8" ht="24">
      <c r="B217" s="38" t="s">
        <v>25</v>
      </c>
      <c r="C217" s="40" t="s">
        <v>47</v>
      </c>
      <c r="D217" s="40" t="s">
        <v>355</v>
      </c>
      <c r="E217" s="44" t="s">
        <v>26</v>
      </c>
      <c r="F217" s="112"/>
      <c r="G217" s="119">
        <f ca="1">Ведомственная!H358</f>
        <v>0</v>
      </c>
    </row>
    <row r="218" spans="2:8" ht="54.75" customHeight="1">
      <c r="B218" s="38" t="s">
        <v>359</v>
      </c>
      <c r="C218" s="40" t="s">
        <v>47</v>
      </c>
      <c r="D218" s="40" t="s">
        <v>356</v>
      </c>
      <c r="E218" s="44"/>
      <c r="F218" s="112"/>
      <c r="G218" s="119">
        <f ca="1">G219</f>
        <v>0</v>
      </c>
    </row>
    <row r="219" spans="2:8" ht="24">
      <c r="B219" s="38" t="s">
        <v>25</v>
      </c>
      <c r="C219" s="40" t="s">
        <v>47</v>
      </c>
      <c r="D219" s="40" t="s">
        <v>356</v>
      </c>
      <c r="E219" s="44" t="s">
        <v>26</v>
      </c>
      <c r="F219" s="112"/>
      <c r="G219" s="119">
        <f ca="1">Ведомственная!H360</f>
        <v>0</v>
      </c>
    </row>
    <row r="220" spans="2:8">
      <c r="B220" s="38" t="s">
        <v>118</v>
      </c>
      <c r="C220" s="40" t="s">
        <v>47</v>
      </c>
      <c r="D220" s="40" t="s">
        <v>191</v>
      </c>
      <c r="E220" s="40"/>
      <c r="F220" s="110"/>
      <c r="G220" s="119">
        <f ca="1">G221</f>
        <v>146.69999999999999</v>
      </c>
    </row>
    <row r="221" spans="2:8">
      <c r="B221" s="38" t="s">
        <v>27</v>
      </c>
      <c r="C221" s="40" t="s">
        <v>47</v>
      </c>
      <c r="D221" s="40" t="s">
        <v>191</v>
      </c>
      <c r="E221" s="40" t="s">
        <v>28</v>
      </c>
      <c r="F221" s="110"/>
      <c r="G221" s="119">
        <f ca="1">Ведомственная!H362</f>
        <v>146.69999999999999</v>
      </c>
    </row>
    <row r="222" spans="2:8">
      <c r="B222" s="38" t="s">
        <v>132</v>
      </c>
      <c r="C222" s="44" t="s">
        <v>47</v>
      </c>
      <c r="D222" s="44" t="s">
        <v>178</v>
      </c>
      <c r="E222" s="44"/>
      <c r="F222" s="112"/>
      <c r="G222" s="77">
        <f ca="1">G223</f>
        <v>0</v>
      </c>
    </row>
    <row r="223" spans="2:8">
      <c r="B223" s="38" t="s">
        <v>27</v>
      </c>
      <c r="C223" s="44" t="s">
        <v>47</v>
      </c>
      <c r="D223" s="44" t="s">
        <v>178</v>
      </c>
      <c r="E223" s="44" t="s">
        <v>28</v>
      </c>
      <c r="F223" s="112"/>
      <c r="G223" s="77">
        <f ca="1">Ведомственная!H364</f>
        <v>0</v>
      </c>
    </row>
    <row r="224" spans="2:8" s="16" customFormat="1" ht="24.75" customHeight="1">
      <c r="B224" s="30" t="s">
        <v>48</v>
      </c>
      <c r="C224" s="9" t="s">
        <v>49</v>
      </c>
      <c r="D224" s="9"/>
      <c r="E224" s="9" t="s">
        <v>18</v>
      </c>
      <c r="F224" s="10">
        <f>F225</f>
        <v>6617.5</v>
      </c>
      <c r="G224" s="10">
        <f>G225</f>
        <v>148417.60000000001</v>
      </c>
      <c r="H224" s="10" t="e">
        <f>#REF!+#REF!+H225+#REF!</f>
        <v>#REF!</v>
      </c>
    </row>
    <row r="225" spans="2:8" ht="24">
      <c r="B225" s="38" t="s">
        <v>89</v>
      </c>
      <c r="C225" s="40" t="s">
        <v>49</v>
      </c>
      <c r="D225" s="40" t="s">
        <v>177</v>
      </c>
      <c r="E225" s="40"/>
      <c r="F225" s="119">
        <f>F226+F231+F240+F256+F272+F274+F229+F233+F269+F235+F238+F259</f>
        <v>6617.5</v>
      </c>
      <c r="G225" s="119">
        <f>G226+G231+G240+G256+G272+G274+G229+G233+G269+G235+G238+G259</f>
        <v>148417.60000000001</v>
      </c>
      <c r="H225" s="13" t="e">
        <f>H226+H231+H240+H256+H272+H274+H229+H233+#REF!+H269+H235+H238</f>
        <v>#REF!</v>
      </c>
    </row>
    <row r="226" spans="2:8">
      <c r="B226" s="38" t="s">
        <v>123</v>
      </c>
      <c r="C226" s="40" t="s">
        <v>49</v>
      </c>
      <c r="D226" s="40" t="s">
        <v>188</v>
      </c>
      <c r="E226" s="40"/>
      <c r="F226" s="132">
        <f>F227+F228</f>
        <v>1461.2</v>
      </c>
      <c r="G226" s="119">
        <f>G227+G228</f>
        <v>10544.2</v>
      </c>
    </row>
    <row r="227" spans="2:8" ht="68.25" customHeight="1">
      <c r="B227" s="38" t="s">
        <v>23</v>
      </c>
      <c r="C227" s="40" t="s">
        <v>49</v>
      </c>
      <c r="D227" s="40" t="s">
        <v>188</v>
      </c>
      <c r="E227" s="40" t="s">
        <v>24</v>
      </c>
      <c r="F227" s="132"/>
      <c r="G227" s="119">
        <f ca="1">Ведомственная!H368</f>
        <v>0</v>
      </c>
    </row>
    <row r="228" spans="2:8" ht="24">
      <c r="B228" s="38" t="s">
        <v>25</v>
      </c>
      <c r="C228" s="40" t="s">
        <v>49</v>
      </c>
      <c r="D228" s="40" t="s">
        <v>188</v>
      </c>
      <c r="E228" s="40" t="s">
        <v>26</v>
      </c>
      <c r="F228" s="132">
        <f ca="1">Ведомственная!G369</f>
        <v>1461.2</v>
      </c>
      <c r="G228" s="119">
        <f ca="1">Ведомственная!H369</f>
        <v>10544.2</v>
      </c>
    </row>
    <row r="229" spans="2:8" ht="26.25" customHeight="1">
      <c r="B229" s="38" t="s">
        <v>326</v>
      </c>
      <c r="C229" s="40" t="s">
        <v>49</v>
      </c>
      <c r="D229" s="40" t="s">
        <v>325</v>
      </c>
      <c r="E229" s="44"/>
      <c r="F229" s="132">
        <f ca="1">F230</f>
        <v>4.7</v>
      </c>
      <c r="G229" s="119">
        <f ca="1">G230</f>
        <v>324.7</v>
      </c>
    </row>
    <row r="230" spans="2:8" ht="31.5" customHeight="1">
      <c r="B230" s="38" t="s">
        <v>25</v>
      </c>
      <c r="C230" s="40" t="s">
        <v>49</v>
      </c>
      <c r="D230" s="40" t="s">
        <v>325</v>
      </c>
      <c r="E230" s="44" t="s">
        <v>26</v>
      </c>
      <c r="F230" s="133">
        <f ca="1">Ведомственная!G371</f>
        <v>4.7</v>
      </c>
      <c r="G230" s="119">
        <f ca="1">Ведомственная!H371</f>
        <v>324.7</v>
      </c>
    </row>
    <row r="231" spans="2:8" ht="24">
      <c r="B231" s="38" t="s">
        <v>145</v>
      </c>
      <c r="C231" s="40" t="s">
        <v>49</v>
      </c>
      <c r="D231" s="40" t="s">
        <v>224</v>
      </c>
      <c r="E231" s="40"/>
      <c r="F231" s="119">
        <f ca="1">F232</f>
        <v>95.2</v>
      </c>
      <c r="G231" s="119">
        <f ca="1">G232</f>
        <v>10291.6</v>
      </c>
    </row>
    <row r="232" spans="2:8" ht="24">
      <c r="B232" s="38" t="s">
        <v>36</v>
      </c>
      <c r="C232" s="40" t="s">
        <v>49</v>
      </c>
      <c r="D232" s="40" t="s">
        <v>224</v>
      </c>
      <c r="E232" s="40" t="s">
        <v>37</v>
      </c>
      <c r="F232" s="110">
        <f ca="1">Ведомственная!G373</f>
        <v>95.2</v>
      </c>
      <c r="G232" s="119">
        <f ca="1">Ведомственная!H373</f>
        <v>10291.6</v>
      </c>
    </row>
    <row r="233" spans="2:8" ht="31.5" customHeight="1">
      <c r="B233" s="38" t="s">
        <v>328</v>
      </c>
      <c r="C233" s="40" t="s">
        <v>49</v>
      </c>
      <c r="D233" s="40" t="s">
        <v>327</v>
      </c>
      <c r="E233" s="44"/>
      <c r="F233" s="112"/>
      <c r="G233" s="119">
        <f ca="1">G234</f>
        <v>0</v>
      </c>
    </row>
    <row r="234" spans="2:8" ht="24">
      <c r="B234" s="38" t="s">
        <v>36</v>
      </c>
      <c r="C234" s="40" t="s">
        <v>49</v>
      </c>
      <c r="D234" s="40" t="s">
        <v>327</v>
      </c>
      <c r="E234" s="44" t="s">
        <v>37</v>
      </c>
      <c r="F234" s="112"/>
      <c r="G234" s="119">
        <f ca="1">Ведомственная!H375</f>
        <v>0</v>
      </c>
    </row>
    <row r="235" spans="2:8" ht="41.25" customHeight="1">
      <c r="B235" s="38" t="s">
        <v>257</v>
      </c>
      <c r="C235" s="44" t="s">
        <v>49</v>
      </c>
      <c r="D235" s="44" t="s">
        <v>353</v>
      </c>
      <c r="E235" s="44"/>
      <c r="F235" s="112"/>
      <c r="G235" s="119">
        <f ca="1">G236+G237</f>
        <v>199.8</v>
      </c>
    </row>
    <row r="236" spans="2:8" ht="24">
      <c r="B236" s="38" t="s">
        <v>25</v>
      </c>
      <c r="C236" s="44" t="s">
        <v>49</v>
      </c>
      <c r="D236" s="44" t="s">
        <v>353</v>
      </c>
      <c r="E236" s="44" t="s">
        <v>26</v>
      </c>
      <c r="F236" s="112"/>
      <c r="G236" s="119">
        <f ca="1">Ведомственная!H377</f>
        <v>17</v>
      </c>
    </row>
    <row r="237" spans="2:8" ht="24">
      <c r="B237" s="125" t="s">
        <v>36</v>
      </c>
      <c r="C237" s="44" t="s">
        <v>49</v>
      </c>
      <c r="D237" s="44" t="s">
        <v>353</v>
      </c>
      <c r="E237" s="44" t="s">
        <v>37</v>
      </c>
      <c r="F237" s="112"/>
      <c r="G237" s="119">
        <f ca="1">Ведомственная!H378</f>
        <v>182.8</v>
      </c>
    </row>
    <row r="238" spans="2:8" ht="42.75" customHeight="1">
      <c r="B238" s="38" t="s">
        <v>358</v>
      </c>
      <c r="C238" s="44" t="s">
        <v>49</v>
      </c>
      <c r="D238" s="44" t="s">
        <v>355</v>
      </c>
      <c r="E238" s="44"/>
      <c r="F238" s="112"/>
      <c r="G238" s="119">
        <f ca="1">G239</f>
        <v>0</v>
      </c>
    </row>
    <row r="239" spans="2:8" ht="24">
      <c r="B239" s="125" t="s">
        <v>36</v>
      </c>
      <c r="C239" s="44" t="s">
        <v>49</v>
      </c>
      <c r="D239" s="44" t="s">
        <v>355</v>
      </c>
      <c r="E239" s="44" t="s">
        <v>37</v>
      </c>
      <c r="F239" s="112"/>
      <c r="G239" s="119">
        <f ca="1">Ведомственная!H380</f>
        <v>0</v>
      </c>
    </row>
    <row r="240" spans="2:8" ht="24">
      <c r="B240" s="38" t="s">
        <v>146</v>
      </c>
      <c r="C240" s="40" t="s">
        <v>49</v>
      </c>
      <c r="D240" s="40" t="s">
        <v>225</v>
      </c>
      <c r="E240" s="40"/>
      <c r="F240" s="132">
        <f>F241+F246+F249</f>
        <v>-1836.9000000000005</v>
      </c>
      <c r="G240" s="119">
        <f>G241+G246+G249</f>
        <v>118425.3</v>
      </c>
    </row>
    <row r="241" spans="2:8" ht="61.5" customHeight="1">
      <c r="B241" s="38" t="s">
        <v>23</v>
      </c>
      <c r="C241" s="40" t="s">
        <v>49</v>
      </c>
      <c r="D241" s="40" t="s">
        <v>225</v>
      </c>
      <c r="E241" s="44" t="s">
        <v>24</v>
      </c>
      <c r="F241" s="132">
        <f>F242+F244</f>
        <v>-3287.5</v>
      </c>
      <c r="G241" s="119">
        <f>G242+G244</f>
        <v>45632.4</v>
      </c>
    </row>
    <row r="242" spans="2:8" ht="36">
      <c r="B242" s="38" t="s">
        <v>300</v>
      </c>
      <c r="C242" s="40" t="s">
        <v>49</v>
      </c>
      <c r="D242" s="40" t="s">
        <v>299</v>
      </c>
      <c r="E242" s="44"/>
      <c r="F242" s="132">
        <f>F243</f>
        <v>-857.1</v>
      </c>
      <c r="G242" s="119">
        <f>G243</f>
        <v>35008.800000000003</v>
      </c>
      <c r="H242" s="13">
        <f>H243</f>
        <v>0</v>
      </c>
    </row>
    <row r="243" spans="2:8" ht="63" customHeight="1">
      <c r="B243" s="38" t="s">
        <v>23</v>
      </c>
      <c r="C243" s="40" t="s">
        <v>49</v>
      </c>
      <c r="D243" s="40" t="s">
        <v>299</v>
      </c>
      <c r="E243" s="44" t="s">
        <v>24</v>
      </c>
      <c r="F243" s="77">
        <f ca="1">Ведомственная!G384</f>
        <v>-857.1</v>
      </c>
      <c r="G243" s="119">
        <f ca="1">Ведомственная!H384</f>
        <v>35008.800000000003</v>
      </c>
    </row>
    <row r="244" spans="2:8" ht="36">
      <c r="B244" s="38" t="s">
        <v>302</v>
      </c>
      <c r="C244" s="40" t="s">
        <v>49</v>
      </c>
      <c r="D244" s="40" t="s">
        <v>301</v>
      </c>
      <c r="E244" s="44"/>
      <c r="F244" s="119">
        <f ca="1">F245</f>
        <v>-2430.4</v>
      </c>
      <c r="G244" s="119">
        <f ca="1">G245</f>
        <v>10623.6</v>
      </c>
    </row>
    <row r="245" spans="2:8" ht="60">
      <c r="B245" s="38" t="s">
        <v>23</v>
      </c>
      <c r="C245" s="40" t="s">
        <v>49</v>
      </c>
      <c r="D245" s="40" t="s">
        <v>301</v>
      </c>
      <c r="E245" s="44" t="s">
        <v>24</v>
      </c>
      <c r="F245" s="77">
        <f ca="1">Ведомственная!G386</f>
        <v>-2430.4</v>
      </c>
      <c r="G245" s="119">
        <f ca="1">Ведомственная!H386</f>
        <v>10623.6</v>
      </c>
    </row>
    <row r="246" spans="2:8" ht="24">
      <c r="B246" s="38" t="s">
        <v>25</v>
      </c>
      <c r="C246" s="40" t="s">
        <v>49</v>
      </c>
      <c r="D246" s="40" t="s">
        <v>225</v>
      </c>
      <c r="E246" s="44" t="s">
        <v>26</v>
      </c>
      <c r="F246" s="119">
        <f ca="1">F247</f>
        <v>-1507</v>
      </c>
      <c r="G246" s="119">
        <f ca="1">G247</f>
        <v>497.59999999999991</v>
      </c>
      <c r="H246" s="13">
        <f>H247</f>
        <v>0</v>
      </c>
    </row>
    <row r="247" spans="2:8" ht="36">
      <c r="B247" s="38" t="s">
        <v>304</v>
      </c>
      <c r="C247" s="40" t="s">
        <v>49</v>
      </c>
      <c r="D247" s="40" t="s">
        <v>303</v>
      </c>
      <c r="E247" s="44"/>
      <c r="F247" s="119">
        <f ca="1">F248</f>
        <v>-1507</v>
      </c>
      <c r="G247" s="119">
        <f ca="1">G248</f>
        <v>497.59999999999991</v>
      </c>
    </row>
    <row r="248" spans="2:8" ht="24">
      <c r="B248" s="38" t="s">
        <v>25</v>
      </c>
      <c r="C248" s="40" t="s">
        <v>49</v>
      </c>
      <c r="D248" s="40" t="s">
        <v>303</v>
      </c>
      <c r="E248" s="44" t="s">
        <v>26</v>
      </c>
      <c r="F248" s="77">
        <f ca="1">Ведомственная!G389</f>
        <v>-1507</v>
      </c>
      <c r="G248" s="119">
        <f ca="1">Ведомственная!H389</f>
        <v>497.59999999999991</v>
      </c>
    </row>
    <row r="249" spans="2:8" ht="29.25" customHeight="1">
      <c r="B249" s="38" t="s">
        <v>36</v>
      </c>
      <c r="C249" s="40" t="s">
        <v>49</v>
      </c>
      <c r="D249" s="40" t="s">
        <v>225</v>
      </c>
      <c r="E249" s="44" t="s">
        <v>37</v>
      </c>
      <c r="F249" s="119">
        <f ca="1">F250+F252+F254</f>
        <v>2957.5999999999995</v>
      </c>
      <c r="G249" s="119">
        <f ca="1">G250+G252+G254</f>
        <v>72295.3</v>
      </c>
    </row>
    <row r="250" spans="2:8" ht="36">
      <c r="B250" s="38" t="s">
        <v>300</v>
      </c>
      <c r="C250" s="40" t="s">
        <v>49</v>
      </c>
      <c r="D250" s="40" t="s">
        <v>299</v>
      </c>
      <c r="E250" s="44"/>
      <c r="F250" s="119">
        <f ca="1">F251</f>
        <v>4924.3999999999996</v>
      </c>
      <c r="G250" s="119">
        <f ca="1">G251</f>
        <v>55617.1</v>
      </c>
      <c r="H250" s="13">
        <f>H251</f>
        <v>0</v>
      </c>
    </row>
    <row r="251" spans="2:8" ht="24">
      <c r="B251" s="38" t="s">
        <v>36</v>
      </c>
      <c r="C251" s="40" t="s">
        <v>49</v>
      </c>
      <c r="D251" s="40" t="s">
        <v>299</v>
      </c>
      <c r="E251" s="44" t="s">
        <v>37</v>
      </c>
      <c r="F251" s="77">
        <f ca="1">Ведомственная!G392</f>
        <v>4924.3999999999996</v>
      </c>
      <c r="G251" s="119">
        <f ca="1">Ведомственная!H392</f>
        <v>55617.1</v>
      </c>
    </row>
    <row r="252" spans="2:8" ht="36">
      <c r="B252" s="38" t="s">
        <v>302</v>
      </c>
      <c r="C252" s="40" t="s">
        <v>49</v>
      </c>
      <c r="D252" s="40" t="s">
        <v>301</v>
      </c>
      <c r="E252" s="44"/>
      <c r="F252" s="119">
        <f ca="1">F253</f>
        <v>91.7</v>
      </c>
      <c r="G252" s="119">
        <f ca="1">G253</f>
        <v>16236.7</v>
      </c>
    </row>
    <row r="253" spans="2:8" ht="29.25" customHeight="1">
      <c r="B253" s="38" t="s">
        <v>36</v>
      </c>
      <c r="C253" s="40" t="s">
        <v>49</v>
      </c>
      <c r="D253" s="40" t="s">
        <v>301</v>
      </c>
      <c r="E253" s="44" t="s">
        <v>37</v>
      </c>
      <c r="F253" s="77">
        <f ca="1">Ведомственная!G394</f>
        <v>91.7</v>
      </c>
      <c r="G253" s="119">
        <f ca="1">Ведомственная!H394</f>
        <v>16236.7</v>
      </c>
    </row>
    <row r="254" spans="2:8" ht="36">
      <c r="B254" s="38" t="s">
        <v>304</v>
      </c>
      <c r="C254" s="40" t="s">
        <v>49</v>
      </c>
      <c r="D254" s="40" t="s">
        <v>303</v>
      </c>
      <c r="E254" s="44"/>
      <c r="F254" s="119">
        <f ca="1">F255</f>
        <v>-2058.5</v>
      </c>
      <c r="G254" s="119">
        <f ca="1">G255</f>
        <v>441.5</v>
      </c>
    </row>
    <row r="255" spans="2:8" ht="24">
      <c r="B255" s="38" t="s">
        <v>36</v>
      </c>
      <c r="C255" s="40" t="s">
        <v>49</v>
      </c>
      <c r="D255" s="40" t="s">
        <v>303</v>
      </c>
      <c r="E255" s="44" t="s">
        <v>37</v>
      </c>
      <c r="F255" s="77">
        <f ca="1">Ведомственная!G396</f>
        <v>-2058.5</v>
      </c>
      <c r="G255" s="119">
        <f ca="1">Ведомственная!H396</f>
        <v>441.5</v>
      </c>
    </row>
    <row r="256" spans="2:8" ht="43.5" customHeight="1">
      <c r="B256" s="38" t="s">
        <v>147</v>
      </c>
      <c r="C256" s="40" t="s">
        <v>49</v>
      </c>
      <c r="D256" s="40" t="s">
        <v>226</v>
      </c>
      <c r="E256" s="40"/>
      <c r="F256" s="132">
        <f ca="1">F257+F258</f>
        <v>513.70000000000005</v>
      </c>
      <c r="G256" s="119">
        <f ca="1">G257+G258</f>
        <v>2054.8000000000002</v>
      </c>
    </row>
    <row r="257" spans="2:7" ht="24">
      <c r="B257" s="38" t="s">
        <v>25</v>
      </c>
      <c r="C257" s="40" t="s">
        <v>49</v>
      </c>
      <c r="D257" s="40" t="s">
        <v>226</v>
      </c>
      <c r="E257" s="40" t="s">
        <v>26</v>
      </c>
      <c r="F257" s="132">
        <f ca="1">Ведомственная!G398</f>
        <v>216.9</v>
      </c>
      <c r="G257" s="119">
        <f ca="1">Ведомственная!H398</f>
        <v>913.9</v>
      </c>
    </row>
    <row r="258" spans="2:7" ht="24">
      <c r="B258" s="38" t="s">
        <v>36</v>
      </c>
      <c r="C258" s="40" t="s">
        <v>49</v>
      </c>
      <c r="D258" s="40" t="s">
        <v>226</v>
      </c>
      <c r="E258" s="40" t="s">
        <v>37</v>
      </c>
      <c r="F258" s="132">
        <f ca="1">Ведомственная!G399</f>
        <v>296.8</v>
      </c>
      <c r="G258" s="119">
        <f ca="1">Ведомственная!H399</f>
        <v>1140.9000000000001</v>
      </c>
    </row>
    <row r="259" spans="2:7" ht="40.5" customHeight="1">
      <c r="B259" s="134" t="s">
        <v>590</v>
      </c>
      <c r="C259" s="78" t="s">
        <v>49</v>
      </c>
      <c r="D259" s="78" t="s">
        <v>593</v>
      </c>
      <c r="E259" s="78"/>
      <c r="F259" s="119">
        <f ca="1">F260+F263+F266</f>
        <v>6379.6</v>
      </c>
      <c r="G259" s="119">
        <f ca="1">G260+G263+G266</f>
        <v>6379.6</v>
      </c>
    </row>
    <row r="260" spans="2:7" ht="42.75" customHeight="1">
      <c r="B260" s="123" t="s">
        <v>300</v>
      </c>
      <c r="C260" s="78" t="s">
        <v>49</v>
      </c>
      <c r="D260" s="78" t="s">
        <v>591</v>
      </c>
      <c r="E260" s="78"/>
      <c r="F260" s="119">
        <f ca="1">F261+F262</f>
        <v>5003.7</v>
      </c>
      <c r="G260" s="119">
        <f ca="1">G261+G262</f>
        <v>5003.7</v>
      </c>
    </row>
    <row r="261" spans="2:7" ht="61.5" customHeight="1">
      <c r="B261" s="123" t="s">
        <v>23</v>
      </c>
      <c r="C261" s="78" t="s">
        <v>49</v>
      </c>
      <c r="D261" s="78" t="s">
        <v>591</v>
      </c>
      <c r="E261" s="78" t="s">
        <v>24</v>
      </c>
      <c r="F261" s="132">
        <f ca="1">Ведомственная!G402</f>
        <v>1015.5</v>
      </c>
      <c r="G261" s="119">
        <f ca="1">Ведомственная!H402</f>
        <v>1015.5</v>
      </c>
    </row>
    <row r="262" spans="2:7" ht="24">
      <c r="B262" s="123" t="s">
        <v>36</v>
      </c>
      <c r="C262" s="78" t="s">
        <v>49</v>
      </c>
      <c r="D262" s="78" t="s">
        <v>591</v>
      </c>
      <c r="E262" s="78" t="s">
        <v>37</v>
      </c>
      <c r="F262" s="132">
        <f ca="1">Ведомственная!G403</f>
        <v>3988.2</v>
      </c>
      <c r="G262" s="119">
        <f ca="1">Ведомственная!H403</f>
        <v>3988.2</v>
      </c>
    </row>
    <row r="263" spans="2:7" ht="43.5" customHeight="1">
      <c r="B263" s="123" t="s">
        <v>595</v>
      </c>
      <c r="C263" s="78" t="s">
        <v>49</v>
      </c>
      <c r="D263" s="78" t="s">
        <v>592</v>
      </c>
      <c r="E263" s="78"/>
      <c r="F263" s="119">
        <f ca="1">F264+F265</f>
        <v>1347.9</v>
      </c>
      <c r="G263" s="119">
        <f ca="1">G264+G265</f>
        <v>1347.9</v>
      </c>
    </row>
    <row r="264" spans="2:7" ht="61.5" customHeight="1">
      <c r="B264" s="123" t="s">
        <v>23</v>
      </c>
      <c r="C264" s="78" t="s">
        <v>49</v>
      </c>
      <c r="D264" s="78" t="s">
        <v>592</v>
      </c>
      <c r="E264" s="78" t="s">
        <v>24</v>
      </c>
      <c r="F264" s="132">
        <f ca="1">Ведомственная!G405</f>
        <v>286.39999999999998</v>
      </c>
      <c r="G264" s="119">
        <f ca="1">Ведомственная!H405</f>
        <v>286.39999999999998</v>
      </c>
    </row>
    <row r="265" spans="2:7" ht="24">
      <c r="B265" s="123" t="s">
        <v>36</v>
      </c>
      <c r="C265" s="78" t="s">
        <v>49</v>
      </c>
      <c r="D265" s="78" t="s">
        <v>592</v>
      </c>
      <c r="E265" s="78" t="s">
        <v>37</v>
      </c>
      <c r="F265" s="132">
        <f ca="1">Ведомственная!G406</f>
        <v>1061.5</v>
      </c>
      <c r="G265" s="119">
        <f ca="1">Ведомственная!H406</f>
        <v>1061.5</v>
      </c>
    </row>
    <row r="266" spans="2:7" ht="36">
      <c r="B266" s="123" t="s">
        <v>596</v>
      </c>
      <c r="C266" s="78" t="s">
        <v>49</v>
      </c>
      <c r="D266" s="78" t="s">
        <v>594</v>
      </c>
      <c r="E266" s="130"/>
      <c r="F266" s="119">
        <f ca="1">F267+F268</f>
        <v>28</v>
      </c>
      <c r="G266" s="119">
        <f ca="1">G267+G268</f>
        <v>28</v>
      </c>
    </row>
    <row r="267" spans="2:7" ht="33" customHeight="1">
      <c r="B267" s="123" t="s">
        <v>25</v>
      </c>
      <c r="C267" s="78" t="s">
        <v>49</v>
      </c>
      <c r="D267" s="78" t="s">
        <v>594</v>
      </c>
      <c r="E267" s="78" t="s">
        <v>26</v>
      </c>
      <c r="F267" s="132">
        <f ca="1">Ведомственная!G408</f>
        <v>5.2</v>
      </c>
      <c r="G267" s="119">
        <f ca="1">Ведомственная!H408</f>
        <v>5.2</v>
      </c>
    </row>
    <row r="268" spans="2:7" ht="24">
      <c r="B268" s="123" t="s">
        <v>36</v>
      </c>
      <c r="C268" s="78" t="s">
        <v>49</v>
      </c>
      <c r="D268" s="78" t="s">
        <v>594</v>
      </c>
      <c r="E268" s="78" t="s">
        <v>37</v>
      </c>
      <c r="F268" s="132">
        <f ca="1">Ведомственная!G409</f>
        <v>22.8</v>
      </c>
      <c r="G268" s="119">
        <f ca="1">Ведомственная!H409</f>
        <v>22.8</v>
      </c>
    </row>
    <row r="269" spans="2:7" ht="66.75" customHeight="1">
      <c r="B269" s="38" t="s">
        <v>342</v>
      </c>
      <c r="C269" s="40" t="s">
        <v>49</v>
      </c>
      <c r="D269" s="40" t="s">
        <v>352</v>
      </c>
      <c r="E269" s="44"/>
      <c r="F269" s="112"/>
      <c r="G269" s="119">
        <f ca="1">G270+G271</f>
        <v>0</v>
      </c>
    </row>
    <row r="270" spans="2:7" ht="60.75" customHeight="1">
      <c r="B270" s="38" t="s">
        <v>23</v>
      </c>
      <c r="C270" s="40" t="s">
        <v>49</v>
      </c>
      <c r="D270" s="40" t="s">
        <v>352</v>
      </c>
      <c r="E270" s="44" t="s">
        <v>24</v>
      </c>
      <c r="F270" s="112"/>
      <c r="G270" s="119">
        <f ca="1">Ведомственная!H411</f>
        <v>0</v>
      </c>
    </row>
    <row r="271" spans="2:7" ht="24">
      <c r="B271" s="38" t="s">
        <v>36</v>
      </c>
      <c r="C271" s="40" t="s">
        <v>49</v>
      </c>
      <c r="D271" s="40" t="s">
        <v>352</v>
      </c>
      <c r="E271" s="44" t="s">
        <v>37</v>
      </c>
      <c r="F271" s="112"/>
      <c r="G271" s="119">
        <f ca="1">Ведомственная!H412</f>
        <v>0</v>
      </c>
    </row>
    <row r="272" spans="2:7">
      <c r="B272" s="38" t="s">
        <v>118</v>
      </c>
      <c r="C272" s="40" t="s">
        <v>49</v>
      </c>
      <c r="D272" s="40" t="s">
        <v>191</v>
      </c>
      <c r="E272" s="40"/>
      <c r="F272" s="110"/>
      <c r="G272" s="119">
        <f ca="1">G273</f>
        <v>197.6</v>
      </c>
    </row>
    <row r="273" spans="2:8">
      <c r="B273" s="38" t="s">
        <v>27</v>
      </c>
      <c r="C273" s="40" t="s">
        <v>49</v>
      </c>
      <c r="D273" s="40" t="s">
        <v>191</v>
      </c>
      <c r="E273" s="40" t="s">
        <v>28</v>
      </c>
      <c r="F273" s="110"/>
      <c r="G273" s="119">
        <f ca="1">Ведомственная!H414</f>
        <v>197.6</v>
      </c>
    </row>
    <row r="274" spans="2:8" ht="13.5" customHeight="1">
      <c r="B274" s="38" t="s">
        <v>132</v>
      </c>
      <c r="C274" s="44" t="s">
        <v>49</v>
      </c>
      <c r="D274" s="44" t="s">
        <v>178</v>
      </c>
      <c r="E274" s="44"/>
      <c r="F274" s="112"/>
      <c r="G274" s="77">
        <f ca="1">G275</f>
        <v>0</v>
      </c>
    </row>
    <row r="275" spans="2:8" ht="13.5" customHeight="1">
      <c r="B275" s="38" t="s">
        <v>27</v>
      </c>
      <c r="C275" s="44" t="s">
        <v>49</v>
      </c>
      <c r="D275" s="44" t="s">
        <v>178</v>
      </c>
      <c r="E275" s="44" t="s">
        <v>28</v>
      </c>
      <c r="F275" s="112"/>
      <c r="G275" s="77">
        <f ca="1">Ведомственная!H416</f>
        <v>0</v>
      </c>
    </row>
    <row r="276" spans="2:8" ht="24.75" customHeight="1">
      <c r="B276" s="34" t="s">
        <v>297</v>
      </c>
      <c r="C276" s="43" t="s">
        <v>298</v>
      </c>
      <c r="D276" s="44"/>
      <c r="E276" s="44"/>
      <c r="F276" s="112"/>
      <c r="G276" s="27">
        <f>G283+G286+G277</f>
        <v>11125.7</v>
      </c>
      <c r="H276" s="27">
        <f>H283+H286+H277</f>
        <v>0</v>
      </c>
    </row>
    <row r="277" spans="2:8" ht="51.75" customHeight="1">
      <c r="B277" s="38" t="s">
        <v>568</v>
      </c>
      <c r="C277" s="40" t="s">
        <v>298</v>
      </c>
      <c r="D277" s="40" t="s">
        <v>213</v>
      </c>
      <c r="E277" s="40"/>
      <c r="F277" s="110"/>
      <c r="G277" s="77">
        <f>G278</f>
        <v>2963.7000000000003</v>
      </c>
    </row>
    <row r="278" spans="2:8" ht="29.25" customHeight="1">
      <c r="B278" s="38" t="s">
        <v>121</v>
      </c>
      <c r="C278" s="40" t="s">
        <v>298</v>
      </c>
      <c r="D278" s="40" t="s">
        <v>214</v>
      </c>
      <c r="E278" s="40"/>
      <c r="F278" s="110"/>
      <c r="G278" s="77">
        <f>G279</f>
        <v>2963.7000000000003</v>
      </c>
    </row>
    <row r="279" spans="2:8" ht="30" customHeight="1">
      <c r="B279" s="38" t="s">
        <v>36</v>
      </c>
      <c r="C279" s="40" t="s">
        <v>298</v>
      </c>
      <c r="D279" s="40" t="s">
        <v>214</v>
      </c>
      <c r="E279" s="40" t="s">
        <v>37</v>
      </c>
      <c r="F279" s="110"/>
      <c r="G279" s="77">
        <f>G280+G281+G282</f>
        <v>2963.7000000000003</v>
      </c>
    </row>
    <row r="280" spans="2:8" ht="40.5" customHeight="1">
      <c r="B280" s="38" t="s">
        <v>365</v>
      </c>
      <c r="C280" s="40" t="s">
        <v>298</v>
      </c>
      <c r="D280" s="78" t="s">
        <v>383</v>
      </c>
      <c r="E280" s="78" t="s">
        <v>37</v>
      </c>
      <c r="F280" s="111"/>
      <c r="G280" s="77">
        <f ca="1">Ведомственная!H287</f>
        <v>2828.8</v>
      </c>
    </row>
    <row r="281" spans="2:8" ht="31.5" customHeight="1">
      <c r="B281" s="38" t="s">
        <v>367</v>
      </c>
      <c r="C281" s="40" t="s">
        <v>298</v>
      </c>
      <c r="D281" s="78" t="s">
        <v>384</v>
      </c>
      <c r="E281" s="78" t="s">
        <v>37</v>
      </c>
      <c r="F281" s="111"/>
      <c r="G281" s="77">
        <f ca="1">Ведомственная!H288</f>
        <v>104.9</v>
      </c>
    </row>
    <row r="282" spans="2:8" ht="18" customHeight="1">
      <c r="B282" s="38" t="s">
        <v>369</v>
      </c>
      <c r="C282" s="40" t="s">
        <v>298</v>
      </c>
      <c r="D282" s="78" t="s">
        <v>385</v>
      </c>
      <c r="E282" s="78" t="s">
        <v>37</v>
      </c>
      <c r="F282" s="111"/>
      <c r="G282" s="77">
        <f ca="1">Ведомственная!H289</f>
        <v>30</v>
      </c>
    </row>
    <row r="283" spans="2:8" ht="15.75" customHeight="1">
      <c r="B283" s="38" t="s">
        <v>123</v>
      </c>
      <c r="C283" s="44" t="s">
        <v>298</v>
      </c>
      <c r="D283" s="40" t="s">
        <v>188</v>
      </c>
      <c r="E283" s="44"/>
      <c r="F283" s="112"/>
      <c r="G283" s="77">
        <f ca="1">G284+G285</f>
        <v>8037.5</v>
      </c>
    </row>
    <row r="284" spans="2:8" ht="50.25" customHeight="1">
      <c r="B284" s="38" t="s">
        <v>23</v>
      </c>
      <c r="C284" s="44" t="s">
        <v>298</v>
      </c>
      <c r="D284" s="40" t="s">
        <v>188</v>
      </c>
      <c r="E284" s="44" t="s">
        <v>24</v>
      </c>
      <c r="F284" s="112"/>
      <c r="G284" s="77">
        <f ca="1">Ведомственная!H419</f>
        <v>7562.5</v>
      </c>
    </row>
    <row r="285" spans="2:8" ht="25.5" customHeight="1">
      <c r="B285" s="38" t="s">
        <v>25</v>
      </c>
      <c r="C285" s="44" t="s">
        <v>298</v>
      </c>
      <c r="D285" s="40" t="s">
        <v>188</v>
      </c>
      <c r="E285" s="44" t="s">
        <v>26</v>
      </c>
      <c r="F285" s="112"/>
      <c r="G285" s="77">
        <f ca="1">Ведомственная!H420</f>
        <v>475</v>
      </c>
    </row>
    <row r="286" spans="2:8" ht="13.5" customHeight="1">
      <c r="B286" s="38" t="s">
        <v>118</v>
      </c>
      <c r="C286" s="44" t="s">
        <v>298</v>
      </c>
      <c r="D286" s="40" t="s">
        <v>191</v>
      </c>
      <c r="E286" s="44"/>
      <c r="F286" s="112"/>
      <c r="G286" s="77">
        <f ca="1">G287</f>
        <v>124.5</v>
      </c>
    </row>
    <row r="287" spans="2:8" ht="13.5" customHeight="1">
      <c r="B287" s="38" t="s">
        <v>27</v>
      </c>
      <c r="C287" s="44" t="s">
        <v>298</v>
      </c>
      <c r="D287" s="40" t="s">
        <v>191</v>
      </c>
      <c r="E287" s="44" t="s">
        <v>28</v>
      </c>
      <c r="F287" s="112"/>
      <c r="G287" s="77">
        <f ca="1">Ведомственная!H422</f>
        <v>124.5</v>
      </c>
    </row>
    <row r="288" spans="2:8" ht="18" customHeight="1">
      <c r="B288" s="8" t="s">
        <v>569</v>
      </c>
      <c r="C288" s="9" t="s">
        <v>57</v>
      </c>
      <c r="D288" s="9"/>
      <c r="E288" s="9"/>
      <c r="F288" s="10">
        <f>F298+F306+F289+F295+F302</f>
        <v>0</v>
      </c>
      <c r="G288" s="10">
        <f>G298+G306+G289+G295+G302</f>
        <v>1153</v>
      </c>
      <c r="H288" s="10">
        <f>H298+H306+H289+H295+H302</f>
        <v>0</v>
      </c>
    </row>
    <row r="289" spans="2:8" ht="42" customHeight="1">
      <c r="B289" s="38" t="s">
        <v>275</v>
      </c>
      <c r="C289" s="40" t="s">
        <v>57</v>
      </c>
      <c r="D289" s="40" t="s">
        <v>274</v>
      </c>
      <c r="E289" s="39"/>
      <c r="F289" s="126"/>
      <c r="G289" s="119">
        <f>G290+G293</f>
        <v>240</v>
      </c>
    </row>
    <row r="290" spans="2:8" ht="24">
      <c r="B290" s="38" t="s">
        <v>117</v>
      </c>
      <c r="C290" s="40" t="s">
        <v>57</v>
      </c>
      <c r="D290" s="40" t="s">
        <v>273</v>
      </c>
      <c r="E290" s="40" t="s">
        <v>26</v>
      </c>
      <c r="F290" s="110"/>
      <c r="G290" s="119">
        <f>G291+G292</f>
        <v>240</v>
      </c>
      <c r="H290" s="13" t="e">
        <f>#REF!</f>
        <v>#REF!</v>
      </c>
    </row>
    <row r="291" spans="2:8" ht="24">
      <c r="B291" s="125" t="s">
        <v>418</v>
      </c>
      <c r="C291" s="40" t="s">
        <v>57</v>
      </c>
      <c r="D291" s="78" t="s">
        <v>480</v>
      </c>
      <c r="E291" s="40" t="s">
        <v>26</v>
      </c>
      <c r="F291" s="110"/>
      <c r="G291" s="119">
        <f ca="1">Ведомственная!H193</f>
        <v>55</v>
      </c>
      <c r="H291" s="49"/>
    </row>
    <row r="292" spans="2:8" ht="24">
      <c r="B292" s="125" t="s">
        <v>419</v>
      </c>
      <c r="C292" s="40" t="s">
        <v>57</v>
      </c>
      <c r="D292" s="78" t="s">
        <v>481</v>
      </c>
      <c r="E292" s="40" t="s">
        <v>26</v>
      </c>
      <c r="F292" s="110"/>
      <c r="G292" s="119">
        <f ca="1">Ведомственная!H194</f>
        <v>185</v>
      </c>
      <c r="H292" s="49"/>
    </row>
    <row r="293" spans="2:8" ht="36">
      <c r="B293" s="38" t="s">
        <v>357</v>
      </c>
      <c r="C293" s="40" t="s">
        <v>57</v>
      </c>
      <c r="D293" s="40" t="s">
        <v>354</v>
      </c>
      <c r="E293" s="44"/>
      <c r="F293" s="112"/>
      <c r="G293" s="119">
        <f ca="1">G294</f>
        <v>0</v>
      </c>
      <c r="H293" s="49"/>
    </row>
    <row r="294" spans="2:8" ht="24">
      <c r="B294" s="38" t="s">
        <v>117</v>
      </c>
      <c r="C294" s="40" t="s">
        <v>57</v>
      </c>
      <c r="D294" s="40" t="s">
        <v>354</v>
      </c>
      <c r="E294" s="44" t="s">
        <v>26</v>
      </c>
      <c r="F294" s="112"/>
      <c r="G294" s="119">
        <f ca="1">Ведомственная!H196</f>
        <v>0</v>
      </c>
      <c r="H294" s="49"/>
    </row>
    <row r="295" spans="2:8" ht="42.75" customHeight="1">
      <c r="B295" s="38" t="s">
        <v>278</v>
      </c>
      <c r="C295" s="40" t="s">
        <v>57</v>
      </c>
      <c r="D295" s="40" t="s">
        <v>276</v>
      </c>
      <c r="E295" s="40"/>
      <c r="F295" s="110"/>
      <c r="G295" s="119">
        <f ca="1">G296</f>
        <v>116</v>
      </c>
    </row>
    <row r="296" spans="2:8" ht="24">
      <c r="B296" s="38" t="s">
        <v>117</v>
      </c>
      <c r="C296" s="40" t="s">
        <v>57</v>
      </c>
      <c r="D296" s="40" t="s">
        <v>277</v>
      </c>
      <c r="E296" s="40" t="s">
        <v>26</v>
      </c>
      <c r="F296" s="110"/>
      <c r="G296" s="119">
        <f ca="1">Ведомственная!H198</f>
        <v>116</v>
      </c>
    </row>
    <row r="297" spans="2:8" ht="24">
      <c r="B297" s="125" t="s">
        <v>424</v>
      </c>
      <c r="C297" s="40" t="s">
        <v>57</v>
      </c>
      <c r="D297" s="40" t="s">
        <v>482</v>
      </c>
      <c r="E297" s="40" t="s">
        <v>26</v>
      </c>
      <c r="F297" s="110"/>
      <c r="G297" s="119">
        <f ca="1">Ведомственная!H199</f>
        <v>116</v>
      </c>
    </row>
    <row r="298" spans="2:8" ht="50.25" customHeight="1">
      <c r="B298" s="38" t="s">
        <v>493</v>
      </c>
      <c r="C298" s="40" t="s">
        <v>57</v>
      </c>
      <c r="D298" s="40" t="s">
        <v>202</v>
      </c>
      <c r="E298" s="40"/>
      <c r="F298" s="110"/>
      <c r="G298" s="119">
        <f ca="1">G299</f>
        <v>15</v>
      </c>
    </row>
    <row r="299" spans="2:8" ht="24">
      <c r="B299" s="38" t="s">
        <v>126</v>
      </c>
      <c r="C299" s="40" t="s">
        <v>57</v>
      </c>
      <c r="D299" s="40" t="s">
        <v>203</v>
      </c>
      <c r="E299" s="40"/>
      <c r="F299" s="110"/>
      <c r="G299" s="119">
        <f ca="1">G300</f>
        <v>15</v>
      </c>
    </row>
    <row r="300" spans="2:8" ht="24">
      <c r="B300" s="38" t="s">
        <v>25</v>
      </c>
      <c r="C300" s="40" t="s">
        <v>57</v>
      </c>
      <c r="D300" s="40" t="s">
        <v>203</v>
      </c>
      <c r="E300" s="40" t="s">
        <v>26</v>
      </c>
      <c r="F300" s="110"/>
      <c r="G300" s="119">
        <f ca="1">Ведомственная!H202</f>
        <v>15</v>
      </c>
    </row>
    <row r="301" spans="2:8">
      <c r="B301" s="125" t="s">
        <v>426</v>
      </c>
      <c r="C301" s="78" t="s">
        <v>57</v>
      </c>
      <c r="D301" s="78" t="s">
        <v>492</v>
      </c>
      <c r="E301" s="78" t="s">
        <v>26</v>
      </c>
      <c r="F301" s="111"/>
      <c r="G301" s="119">
        <f ca="1">Ведомственная!H203</f>
        <v>15</v>
      </c>
    </row>
    <row r="302" spans="2:8" ht="39.75" customHeight="1">
      <c r="B302" s="38" t="s">
        <v>295</v>
      </c>
      <c r="C302" s="40" t="s">
        <v>57</v>
      </c>
      <c r="D302" s="40" t="s">
        <v>294</v>
      </c>
      <c r="E302" s="44"/>
      <c r="F302" s="112"/>
      <c r="G302" s="119">
        <f ca="1">G303</f>
        <v>165</v>
      </c>
    </row>
    <row r="303" spans="2:8" ht="24">
      <c r="B303" s="38" t="s">
        <v>25</v>
      </c>
      <c r="C303" s="40" t="s">
        <v>57</v>
      </c>
      <c r="D303" s="40" t="s">
        <v>294</v>
      </c>
      <c r="E303" s="44" t="s">
        <v>26</v>
      </c>
      <c r="F303" s="112"/>
      <c r="G303" s="119">
        <f ca="1">G304+G305</f>
        <v>165</v>
      </c>
    </row>
    <row r="304" spans="2:8" ht="36">
      <c r="B304" s="125" t="s">
        <v>430</v>
      </c>
      <c r="C304" s="40" t="s">
        <v>57</v>
      </c>
      <c r="D304" s="40" t="s">
        <v>494</v>
      </c>
      <c r="E304" s="44" t="s">
        <v>26</v>
      </c>
      <c r="F304" s="112"/>
      <c r="G304" s="119">
        <f ca="1">Ведомственная!H206</f>
        <v>60</v>
      </c>
    </row>
    <row r="305" spans="2:8" ht="28.5" customHeight="1">
      <c r="B305" s="125" t="s">
        <v>431</v>
      </c>
      <c r="C305" s="40" t="s">
        <v>57</v>
      </c>
      <c r="D305" s="40" t="s">
        <v>495</v>
      </c>
      <c r="E305" s="44" t="s">
        <v>26</v>
      </c>
      <c r="F305" s="112"/>
      <c r="G305" s="119">
        <f ca="1">Ведомственная!H207</f>
        <v>105</v>
      </c>
    </row>
    <row r="306" spans="2:8" ht="24">
      <c r="B306" s="38" t="s">
        <v>87</v>
      </c>
      <c r="C306" s="40" t="s">
        <v>57</v>
      </c>
      <c r="D306" s="40" t="s">
        <v>177</v>
      </c>
      <c r="E306" s="44"/>
      <c r="F306" s="119">
        <f ca="1">F307+F311+F313+F315+F309+F318</f>
        <v>0</v>
      </c>
      <c r="G306" s="119">
        <f ca="1">G307+G311+G313+G315+G309+G318</f>
        <v>617</v>
      </c>
      <c r="H306" s="13">
        <f>H307+H311+H313+H315+H309+H318</f>
        <v>0</v>
      </c>
    </row>
    <row r="307" spans="2:8">
      <c r="B307" s="38" t="s">
        <v>139</v>
      </c>
      <c r="C307" s="40" t="s">
        <v>57</v>
      </c>
      <c r="D307" s="40" t="s">
        <v>241</v>
      </c>
      <c r="E307" s="44"/>
      <c r="F307" s="112"/>
      <c r="G307" s="119">
        <f ca="1">G308</f>
        <v>311</v>
      </c>
    </row>
    <row r="308" spans="2:8" ht="24">
      <c r="B308" s="38" t="s">
        <v>36</v>
      </c>
      <c r="C308" s="40" t="s">
        <v>57</v>
      </c>
      <c r="D308" s="40" t="s">
        <v>241</v>
      </c>
      <c r="E308" s="44" t="s">
        <v>37</v>
      </c>
      <c r="F308" s="112"/>
      <c r="G308" s="119">
        <f ca="1">Ведомственная!H210</f>
        <v>311</v>
      </c>
    </row>
    <row r="309" spans="2:8">
      <c r="B309" s="38" t="s">
        <v>140</v>
      </c>
      <c r="C309" s="40" t="s">
        <v>57</v>
      </c>
      <c r="D309" s="40" t="s">
        <v>242</v>
      </c>
      <c r="E309" s="44"/>
      <c r="F309" s="112"/>
      <c r="G309" s="119">
        <f ca="1">G310</f>
        <v>0</v>
      </c>
    </row>
    <row r="310" spans="2:8" ht="24">
      <c r="B310" s="38" t="s">
        <v>36</v>
      </c>
      <c r="C310" s="40" t="s">
        <v>57</v>
      </c>
      <c r="D310" s="40" t="s">
        <v>242</v>
      </c>
      <c r="E310" s="44" t="s">
        <v>37</v>
      </c>
      <c r="F310" s="112"/>
      <c r="G310" s="119">
        <f ca="1">Ведомственная!H212</f>
        <v>0</v>
      </c>
    </row>
    <row r="311" spans="2:8" ht="36">
      <c r="B311" s="38" t="s">
        <v>148</v>
      </c>
      <c r="C311" s="40" t="s">
        <v>57</v>
      </c>
      <c r="D311" s="40" t="s">
        <v>227</v>
      </c>
      <c r="E311" s="40"/>
      <c r="F311" s="110"/>
      <c r="G311" s="119">
        <f ca="1">G312</f>
        <v>0</v>
      </c>
    </row>
    <row r="312" spans="2:8" ht="24">
      <c r="B312" s="38" t="s">
        <v>25</v>
      </c>
      <c r="C312" s="40" t="s">
        <v>57</v>
      </c>
      <c r="D312" s="40" t="s">
        <v>227</v>
      </c>
      <c r="E312" s="40" t="s">
        <v>26</v>
      </c>
      <c r="F312" s="110"/>
      <c r="G312" s="119">
        <f ca="1">Ведомственная!H426</f>
        <v>0</v>
      </c>
    </row>
    <row r="313" spans="2:8" ht="36">
      <c r="B313" s="38" t="s">
        <v>149</v>
      </c>
      <c r="C313" s="40" t="s">
        <v>57</v>
      </c>
      <c r="D313" s="40" t="s">
        <v>228</v>
      </c>
      <c r="E313" s="40"/>
      <c r="F313" s="110"/>
      <c r="G313" s="119">
        <f ca="1">G314</f>
        <v>0</v>
      </c>
    </row>
    <row r="314" spans="2:8" ht="24">
      <c r="B314" s="38" t="s">
        <v>36</v>
      </c>
      <c r="C314" s="40" t="s">
        <v>57</v>
      </c>
      <c r="D314" s="40" t="s">
        <v>228</v>
      </c>
      <c r="E314" s="40" t="s">
        <v>37</v>
      </c>
      <c r="F314" s="110"/>
      <c r="G314" s="119">
        <f ca="1">Ведомственная!H428</f>
        <v>0</v>
      </c>
    </row>
    <row r="315" spans="2:8" ht="48">
      <c r="B315" s="38" t="s">
        <v>150</v>
      </c>
      <c r="C315" s="40" t="s">
        <v>57</v>
      </c>
      <c r="D315" s="40" t="s">
        <v>229</v>
      </c>
      <c r="E315" s="40"/>
      <c r="F315" s="132">
        <f ca="1">F316+F317</f>
        <v>0</v>
      </c>
      <c r="G315" s="119">
        <f ca="1">G316+G317</f>
        <v>306</v>
      </c>
    </row>
    <row r="316" spans="2:8" ht="24">
      <c r="B316" s="38" t="s">
        <v>25</v>
      </c>
      <c r="C316" s="40" t="s">
        <v>57</v>
      </c>
      <c r="D316" s="40" t="s">
        <v>229</v>
      </c>
      <c r="E316" s="40" t="s">
        <v>26</v>
      </c>
      <c r="F316" s="132">
        <f ca="1">Ведомственная!G430</f>
        <v>153</v>
      </c>
      <c r="G316" s="119">
        <f ca="1">Ведомственная!H430</f>
        <v>153</v>
      </c>
    </row>
    <row r="317" spans="2:8" ht="24">
      <c r="B317" s="38" t="s">
        <v>36</v>
      </c>
      <c r="C317" s="40" t="s">
        <v>57</v>
      </c>
      <c r="D317" s="40" t="s">
        <v>229</v>
      </c>
      <c r="E317" s="40" t="s">
        <v>37</v>
      </c>
      <c r="F317" s="132">
        <f ca="1">Ведомственная!G431</f>
        <v>-153</v>
      </c>
      <c r="G317" s="119">
        <f ca="1">Ведомственная!H431</f>
        <v>153</v>
      </c>
    </row>
    <row r="318" spans="2:8" ht="48.75" customHeight="1">
      <c r="B318" s="38" t="s">
        <v>330</v>
      </c>
      <c r="C318" s="40" t="s">
        <v>57</v>
      </c>
      <c r="D318" s="40" t="s">
        <v>329</v>
      </c>
      <c r="E318" s="44"/>
      <c r="F318" s="112"/>
      <c r="G318" s="119">
        <f ca="1">G319+G320</f>
        <v>0</v>
      </c>
    </row>
    <row r="319" spans="2:8" ht="24">
      <c r="B319" s="38" t="s">
        <v>25</v>
      </c>
      <c r="C319" s="40" t="s">
        <v>57</v>
      </c>
      <c r="D319" s="40" t="s">
        <v>329</v>
      </c>
      <c r="E319" s="44" t="s">
        <v>26</v>
      </c>
      <c r="F319" s="112"/>
      <c r="G319" s="119">
        <f ca="1">Ведомственная!H433</f>
        <v>0</v>
      </c>
    </row>
    <row r="320" spans="2:8" ht="24">
      <c r="B320" s="38" t="s">
        <v>36</v>
      </c>
      <c r="C320" s="40" t="s">
        <v>57</v>
      </c>
      <c r="D320" s="40" t="s">
        <v>329</v>
      </c>
      <c r="E320" s="44" t="s">
        <v>37</v>
      </c>
      <c r="F320" s="112"/>
      <c r="G320" s="119">
        <f ca="1">Ведомственная!H434</f>
        <v>0</v>
      </c>
    </row>
    <row r="321" spans="2:7" ht="19.5" customHeight="1">
      <c r="B321" s="8" t="s">
        <v>58</v>
      </c>
      <c r="C321" s="9" t="s">
        <v>59</v>
      </c>
      <c r="D321" s="12"/>
      <c r="E321" s="12"/>
      <c r="F321" s="107"/>
      <c r="G321" s="10">
        <f>G322+G328</f>
        <v>8405</v>
      </c>
    </row>
    <row r="322" spans="2:7" ht="27.75" customHeight="1">
      <c r="B322" s="38" t="s">
        <v>122</v>
      </c>
      <c r="C322" s="40" t="s">
        <v>59</v>
      </c>
      <c r="D322" s="40" t="s">
        <v>173</v>
      </c>
      <c r="E322" s="40" t="s">
        <v>18</v>
      </c>
      <c r="F322" s="110"/>
      <c r="G322" s="119">
        <f>G323+G326</f>
        <v>2570</v>
      </c>
    </row>
    <row r="323" spans="2:7" ht="24">
      <c r="B323" s="38" t="s">
        <v>110</v>
      </c>
      <c r="C323" s="40" t="s">
        <v>59</v>
      </c>
      <c r="D323" s="40" t="s">
        <v>174</v>
      </c>
      <c r="E323" s="40"/>
      <c r="F323" s="110"/>
      <c r="G323" s="119">
        <f>G324+G325</f>
        <v>2565.6</v>
      </c>
    </row>
    <row r="324" spans="2:7" ht="65.25" customHeight="1">
      <c r="B324" s="38" t="s">
        <v>23</v>
      </c>
      <c r="C324" s="40" t="s">
        <v>59</v>
      </c>
      <c r="D324" s="40" t="s">
        <v>174</v>
      </c>
      <c r="E324" s="40" t="s">
        <v>24</v>
      </c>
      <c r="F324" s="110"/>
      <c r="G324" s="119">
        <f ca="1">Ведомственная!H438</f>
        <v>2354.6</v>
      </c>
    </row>
    <row r="325" spans="2:7" ht="24">
      <c r="B325" s="38" t="s">
        <v>25</v>
      </c>
      <c r="C325" s="40" t="s">
        <v>59</v>
      </c>
      <c r="D325" s="40" t="s">
        <v>174</v>
      </c>
      <c r="E325" s="40" t="s">
        <v>26</v>
      </c>
      <c r="F325" s="110"/>
      <c r="G325" s="119">
        <f ca="1">Ведомственная!H439</f>
        <v>211</v>
      </c>
    </row>
    <row r="326" spans="2:7">
      <c r="B326" s="38" t="s">
        <v>118</v>
      </c>
      <c r="C326" s="40" t="s">
        <v>59</v>
      </c>
      <c r="D326" s="40" t="s">
        <v>176</v>
      </c>
      <c r="E326" s="40"/>
      <c r="F326" s="110"/>
      <c r="G326" s="119">
        <f ca="1">G327</f>
        <v>4.4000000000000004</v>
      </c>
    </row>
    <row r="327" spans="2:7">
      <c r="B327" s="38" t="s">
        <v>27</v>
      </c>
      <c r="C327" s="40" t="s">
        <v>59</v>
      </c>
      <c r="D327" s="40" t="s">
        <v>176</v>
      </c>
      <c r="E327" s="40" t="s">
        <v>28</v>
      </c>
      <c r="F327" s="110"/>
      <c r="G327" s="119">
        <f ca="1">Ведомственная!H441</f>
        <v>4.4000000000000004</v>
      </c>
    </row>
    <row r="328" spans="2:7" ht="24">
      <c r="B328" s="38" t="s">
        <v>88</v>
      </c>
      <c r="C328" s="40" t="s">
        <v>59</v>
      </c>
      <c r="D328" s="40" t="s">
        <v>177</v>
      </c>
      <c r="E328" s="40"/>
      <c r="F328" s="110"/>
      <c r="G328" s="119">
        <f ca="1">G329+G332+G334</f>
        <v>5835</v>
      </c>
    </row>
    <row r="329" spans="2:7">
      <c r="B329" s="38" t="s">
        <v>123</v>
      </c>
      <c r="C329" s="40" t="s">
        <v>59</v>
      </c>
      <c r="D329" s="40" t="s">
        <v>188</v>
      </c>
      <c r="E329" s="40"/>
      <c r="F329" s="110"/>
      <c r="G329" s="119">
        <f ca="1">G330+G331</f>
        <v>5833.7</v>
      </c>
    </row>
    <row r="330" spans="2:7" ht="60">
      <c r="B330" s="38" t="s">
        <v>23</v>
      </c>
      <c r="C330" s="40" t="s">
        <v>59</v>
      </c>
      <c r="D330" s="40" t="s">
        <v>188</v>
      </c>
      <c r="E330" s="40" t="s">
        <v>24</v>
      </c>
      <c r="F330" s="110"/>
      <c r="G330" s="119">
        <f ca="1">Ведомственная!H444</f>
        <v>5343.7</v>
      </c>
    </row>
    <row r="331" spans="2:7" ht="33" customHeight="1">
      <c r="B331" s="38" t="s">
        <v>25</v>
      </c>
      <c r="C331" s="40" t="s">
        <v>59</v>
      </c>
      <c r="D331" s="40" t="s">
        <v>188</v>
      </c>
      <c r="E331" s="40" t="s">
        <v>26</v>
      </c>
      <c r="F331" s="110"/>
      <c r="G331" s="119">
        <f ca="1">Ведомственная!H445</f>
        <v>490</v>
      </c>
    </row>
    <row r="332" spans="2:7" ht="19.5" customHeight="1">
      <c r="B332" s="38" t="s">
        <v>118</v>
      </c>
      <c r="C332" s="40" t="s">
        <v>59</v>
      </c>
      <c r="D332" s="40" t="s">
        <v>191</v>
      </c>
      <c r="E332" s="40"/>
      <c r="F332" s="110"/>
      <c r="G332" s="119">
        <f ca="1">G333</f>
        <v>1.3</v>
      </c>
    </row>
    <row r="333" spans="2:7" ht="21" customHeight="1">
      <c r="B333" s="38" t="s">
        <v>27</v>
      </c>
      <c r="C333" s="40" t="s">
        <v>59</v>
      </c>
      <c r="D333" s="40" t="s">
        <v>191</v>
      </c>
      <c r="E333" s="40" t="s">
        <v>28</v>
      </c>
      <c r="F333" s="110"/>
      <c r="G333" s="119">
        <f ca="1">Ведомственная!H447</f>
        <v>1.3</v>
      </c>
    </row>
    <row r="334" spans="2:7" ht="18.75" customHeight="1">
      <c r="B334" s="38" t="s">
        <v>132</v>
      </c>
      <c r="C334" s="40" t="s">
        <v>59</v>
      </c>
      <c r="D334" s="40" t="s">
        <v>178</v>
      </c>
      <c r="E334" s="40"/>
      <c r="F334" s="110"/>
      <c r="G334" s="119">
        <f ca="1">G335</f>
        <v>0</v>
      </c>
    </row>
    <row r="335" spans="2:7" ht="19.5" customHeight="1">
      <c r="B335" s="38" t="s">
        <v>27</v>
      </c>
      <c r="C335" s="40" t="s">
        <v>59</v>
      </c>
      <c r="D335" s="40" t="s">
        <v>178</v>
      </c>
      <c r="E335" s="40" t="s">
        <v>28</v>
      </c>
      <c r="F335" s="110"/>
      <c r="G335" s="119">
        <f ca="1">Ведомственная!H449</f>
        <v>0</v>
      </c>
    </row>
    <row r="336" spans="2:7" ht="19.5" customHeight="1">
      <c r="B336" s="8" t="s">
        <v>50</v>
      </c>
      <c r="C336" s="9" t="s">
        <v>51</v>
      </c>
      <c r="D336" s="12"/>
      <c r="E336" s="12"/>
      <c r="F336" s="107"/>
      <c r="G336" s="10">
        <f>G337+G361</f>
        <v>14351.499999999998</v>
      </c>
    </row>
    <row r="337" spans="2:8" ht="19.5" customHeight="1">
      <c r="B337" s="30" t="s">
        <v>52</v>
      </c>
      <c r="C337" s="9" t="s">
        <v>53</v>
      </c>
      <c r="D337" s="9" t="s">
        <v>18</v>
      </c>
      <c r="E337" s="9" t="s">
        <v>18</v>
      </c>
      <c r="F337" s="106"/>
      <c r="G337" s="10">
        <f>G338+G347+G356+G344+G353</f>
        <v>11478.099999999999</v>
      </c>
    </row>
    <row r="338" spans="2:8" ht="39" customHeight="1">
      <c r="B338" s="38" t="s">
        <v>567</v>
      </c>
      <c r="C338" s="40" t="s">
        <v>53</v>
      </c>
      <c r="D338" s="40" t="s">
        <v>215</v>
      </c>
      <c r="E338" s="40" t="s">
        <v>18</v>
      </c>
      <c r="F338" s="110"/>
      <c r="G338" s="119">
        <f>G339</f>
        <v>5162.3</v>
      </c>
    </row>
    <row r="339" spans="2:8" ht="24">
      <c r="B339" s="38" t="s">
        <v>121</v>
      </c>
      <c r="C339" s="40" t="s">
        <v>53</v>
      </c>
      <c r="D339" s="40" t="s">
        <v>216</v>
      </c>
      <c r="E339" s="40"/>
      <c r="F339" s="110"/>
      <c r="G339" s="119">
        <f>G340</f>
        <v>5162.3</v>
      </c>
    </row>
    <row r="340" spans="2:8" ht="43.5" customHeight="1">
      <c r="B340" s="38" t="s">
        <v>36</v>
      </c>
      <c r="C340" s="40" t="s">
        <v>53</v>
      </c>
      <c r="D340" s="40" t="s">
        <v>216</v>
      </c>
      <c r="E340" s="40" t="s">
        <v>37</v>
      </c>
      <c r="F340" s="110"/>
      <c r="G340" s="119">
        <f>G341+G342+G343</f>
        <v>5162.3</v>
      </c>
    </row>
    <row r="341" spans="2:8" ht="36" customHeight="1">
      <c r="B341" s="38" t="s">
        <v>371</v>
      </c>
      <c r="C341" s="40" t="s">
        <v>53</v>
      </c>
      <c r="D341" s="78" t="s">
        <v>386</v>
      </c>
      <c r="E341" s="78" t="s">
        <v>37</v>
      </c>
      <c r="F341" s="111"/>
      <c r="G341" s="119">
        <f ca="1">Ведомственная!H295</f>
        <v>4005.3</v>
      </c>
    </row>
    <row r="342" spans="2:8" ht="33" customHeight="1">
      <c r="B342" s="38" t="s">
        <v>367</v>
      </c>
      <c r="C342" s="40" t="s">
        <v>53</v>
      </c>
      <c r="D342" s="78" t="s">
        <v>387</v>
      </c>
      <c r="E342" s="78" t="s">
        <v>170</v>
      </c>
      <c r="F342" s="111"/>
      <c r="G342" s="119">
        <f ca="1">Ведомственная!H296</f>
        <v>967</v>
      </c>
    </row>
    <row r="343" spans="2:8" ht="20.25" customHeight="1">
      <c r="B343" s="38" t="s">
        <v>369</v>
      </c>
      <c r="C343" s="40" t="s">
        <v>53</v>
      </c>
      <c r="D343" s="78" t="s">
        <v>388</v>
      </c>
      <c r="E343" s="78" t="s">
        <v>37</v>
      </c>
      <c r="F343" s="111"/>
      <c r="G343" s="119">
        <f ca="1">Ведомственная!H297</f>
        <v>190</v>
      </c>
    </row>
    <row r="344" spans="2:8" ht="29.25" customHeight="1">
      <c r="B344" s="123" t="s">
        <v>89</v>
      </c>
      <c r="C344" s="40" t="s">
        <v>53</v>
      </c>
      <c r="D344" s="78" t="s">
        <v>177</v>
      </c>
      <c r="E344" s="78"/>
      <c r="F344" s="111"/>
      <c r="G344" s="119">
        <f ca="1">G345</f>
        <v>969.8</v>
      </c>
      <c r="H344" s="13">
        <f>H345</f>
        <v>0</v>
      </c>
    </row>
    <row r="345" spans="2:8" ht="42" customHeight="1">
      <c r="B345" s="38" t="s">
        <v>157</v>
      </c>
      <c r="C345" s="40" t="s">
        <v>53</v>
      </c>
      <c r="D345" s="78" t="s">
        <v>560</v>
      </c>
      <c r="E345" s="40"/>
      <c r="F345" s="110"/>
      <c r="G345" s="119">
        <f ca="1">G346</f>
        <v>969.8</v>
      </c>
    </row>
    <row r="346" spans="2:8" ht="24">
      <c r="B346" s="38" t="s">
        <v>36</v>
      </c>
      <c r="C346" s="40" t="s">
        <v>53</v>
      </c>
      <c r="D346" s="78" t="s">
        <v>560</v>
      </c>
      <c r="E346" s="40" t="s">
        <v>37</v>
      </c>
      <c r="F346" s="110"/>
      <c r="G346" s="119">
        <f ca="1">Ведомственная!H300</f>
        <v>969.8</v>
      </c>
    </row>
    <row r="347" spans="2:8" ht="55.5" customHeight="1">
      <c r="B347" s="135" t="s">
        <v>566</v>
      </c>
      <c r="C347" s="40" t="s">
        <v>53</v>
      </c>
      <c r="D347" s="40" t="s">
        <v>217</v>
      </c>
      <c r="E347" s="40"/>
      <c r="F347" s="110"/>
      <c r="G347" s="119">
        <f>G348</f>
        <v>4080</v>
      </c>
    </row>
    <row r="348" spans="2:8" ht="24">
      <c r="B348" s="38" t="s">
        <v>121</v>
      </c>
      <c r="C348" s="40" t="s">
        <v>53</v>
      </c>
      <c r="D348" s="40" t="s">
        <v>218</v>
      </c>
      <c r="E348" s="40"/>
      <c r="F348" s="110"/>
      <c r="G348" s="119">
        <f>G349</f>
        <v>4080</v>
      </c>
    </row>
    <row r="349" spans="2:8" ht="24">
      <c r="B349" s="38" t="s">
        <v>36</v>
      </c>
      <c r="C349" s="40" t="s">
        <v>53</v>
      </c>
      <c r="D349" s="40" t="s">
        <v>218</v>
      </c>
      <c r="E349" s="40" t="s">
        <v>37</v>
      </c>
      <c r="F349" s="110"/>
      <c r="G349" s="119">
        <f>G350+G351+G352</f>
        <v>4080</v>
      </c>
    </row>
    <row r="350" spans="2:8" ht="27.75" customHeight="1">
      <c r="B350" s="135" t="s">
        <v>375</v>
      </c>
      <c r="C350" s="40" t="s">
        <v>53</v>
      </c>
      <c r="D350" s="78" t="s">
        <v>389</v>
      </c>
      <c r="E350" s="78" t="s">
        <v>37</v>
      </c>
      <c r="F350" s="111"/>
      <c r="G350" s="119">
        <f ca="1">Ведомственная!H304</f>
        <v>3442.5</v>
      </c>
    </row>
    <row r="351" spans="2:8" ht="27.75" customHeight="1">
      <c r="B351" s="38" t="s">
        <v>367</v>
      </c>
      <c r="C351" s="40" t="s">
        <v>53</v>
      </c>
      <c r="D351" s="78" t="s">
        <v>390</v>
      </c>
      <c r="E351" s="78" t="s">
        <v>37</v>
      </c>
      <c r="F351" s="111"/>
      <c r="G351" s="119">
        <f ca="1">Ведомственная!H305</f>
        <v>612.5</v>
      </c>
    </row>
    <row r="352" spans="2:8" ht="20.25" customHeight="1">
      <c r="B352" s="38" t="s">
        <v>369</v>
      </c>
      <c r="C352" s="40" t="s">
        <v>53</v>
      </c>
      <c r="D352" s="78" t="s">
        <v>391</v>
      </c>
      <c r="E352" s="78" t="s">
        <v>37</v>
      </c>
      <c r="F352" s="111"/>
      <c r="G352" s="119">
        <f ca="1">Ведомственная!H306</f>
        <v>25</v>
      </c>
    </row>
    <row r="353" spans="2:8" ht="32.25" customHeight="1">
      <c r="B353" s="123" t="s">
        <v>89</v>
      </c>
      <c r="C353" s="40" t="s">
        <v>53</v>
      </c>
      <c r="D353" s="78" t="s">
        <v>177</v>
      </c>
      <c r="E353" s="78"/>
      <c r="F353" s="111"/>
      <c r="G353" s="119">
        <f ca="1">G354</f>
        <v>766</v>
      </c>
      <c r="H353" s="13">
        <f>H354</f>
        <v>0</v>
      </c>
    </row>
    <row r="354" spans="2:8" ht="39" customHeight="1">
      <c r="B354" s="38" t="s">
        <v>157</v>
      </c>
      <c r="C354" s="40" t="s">
        <v>53</v>
      </c>
      <c r="D354" s="78" t="s">
        <v>559</v>
      </c>
      <c r="E354" s="40"/>
      <c r="F354" s="110"/>
      <c r="G354" s="119">
        <f ca="1">G355</f>
        <v>766</v>
      </c>
    </row>
    <row r="355" spans="2:8" ht="24">
      <c r="B355" s="38" t="s">
        <v>36</v>
      </c>
      <c r="C355" s="40" t="s">
        <v>53</v>
      </c>
      <c r="D355" s="78" t="s">
        <v>559</v>
      </c>
      <c r="E355" s="40" t="s">
        <v>37</v>
      </c>
      <c r="F355" s="110"/>
      <c r="G355" s="119">
        <f ca="1">Ведомственная!H309</f>
        <v>766</v>
      </c>
    </row>
    <row r="356" spans="2:8" ht="49.5" customHeight="1">
      <c r="B356" s="38" t="s">
        <v>565</v>
      </c>
      <c r="C356" s="40" t="s">
        <v>53</v>
      </c>
      <c r="D356" s="40" t="s">
        <v>219</v>
      </c>
      <c r="E356" s="40"/>
      <c r="F356" s="110"/>
      <c r="G356" s="119">
        <f>G357</f>
        <v>500</v>
      </c>
    </row>
    <row r="357" spans="2:8" ht="24">
      <c r="B357" s="38" t="s">
        <v>121</v>
      </c>
      <c r="C357" s="40" t="s">
        <v>53</v>
      </c>
      <c r="D357" s="40" t="s">
        <v>220</v>
      </c>
      <c r="E357" s="40"/>
      <c r="F357" s="110"/>
      <c r="G357" s="119">
        <f>G358</f>
        <v>500</v>
      </c>
    </row>
    <row r="358" spans="2:8" ht="24.75" customHeight="1">
      <c r="B358" s="38" t="s">
        <v>36</v>
      </c>
      <c r="C358" s="40" t="s">
        <v>53</v>
      </c>
      <c r="D358" s="40" t="s">
        <v>220</v>
      </c>
      <c r="E358" s="40" t="s">
        <v>37</v>
      </c>
      <c r="F358" s="110"/>
      <c r="G358" s="119">
        <f>G359+G360</f>
        <v>500</v>
      </c>
    </row>
    <row r="359" spans="2:8" ht="21.75" customHeight="1">
      <c r="B359" s="38" t="s">
        <v>379</v>
      </c>
      <c r="C359" s="78" t="s">
        <v>53</v>
      </c>
      <c r="D359" s="78" t="s">
        <v>392</v>
      </c>
      <c r="E359" s="78" t="s">
        <v>37</v>
      </c>
      <c r="F359" s="111"/>
      <c r="G359" s="119">
        <f ca="1">Ведомственная!H313</f>
        <v>450</v>
      </c>
    </row>
    <row r="360" spans="2:8" ht="18.75" customHeight="1">
      <c r="B360" s="38" t="s">
        <v>380</v>
      </c>
      <c r="C360" s="78" t="s">
        <v>53</v>
      </c>
      <c r="D360" s="78" t="s">
        <v>393</v>
      </c>
      <c r="E360" s="78" t="s">
        <v>37</v>
      </c>
      <c r="F360" s="111"/>
      <c r="G360" s="119">
        <f ca="1">Ведомственная!H314</f>
        <v>50</v>
      </c>
    </row>
    <row r="361" spans="2:8" ht="28.5">
      <c r="B361" s="30" t="s">
        <v>114</v>
      </c>
      <c r="C361" s="9" t="s">
        <v>71</v>
      </c>
      <c r="D361" s="9"/>
      <c r="E361" s="12"/>
      <c r="F361" s="107"/>
      <c r="G361" s="10">
        <f>G362+G368</f>
        <v>2873.4</v>
      </c>
    </row>
    <row r="362" spans="2:8" ht="27.75" customHeight="1">
      <c r="B362" s="38" t="s">
        <v>122</v>
      </c>
      <c r="C362" s="40" t="s">
        <v>71</v>
      </c>
      <c r="D362" s="40" t="s">
        <v>173</v>
      </c>
      <c r="E362" s="40"/>
      <c r="F362" s="110"/>
      <c r="G362" s="119">
        <f>G363+G366</f>
        <v>893</v>
      </c>
    </row>
    <row r="363" spans="2:8" ht="24">
      <c r="B363" s="38" t="s">
        <v>110</v>
      </c>
      <c r="C363" s="40" t="s">
        <v>71</v>
      </c>
      <c r="D363" s="40" t="s">
        <v>174</v>
      </c>
      <c r="E363" s="40"/>
      <c r="F363" s="110"/>
      <c r="G363" s="119">
        <f>G364+G365</f>
        <v>890</v>
      </c>
    </row>
    <row r="364" spans="2:8" ht="62.25" customHeight="1">
      <c r="B364" s="38" t="s">
        <v>23</v>
      </c>
      <c r="C364" s="40" t="s">
        <v>71</v>
      </c>
      <c r="D364" s="40" t="s">
        <v>174</v>
      </c>
      <c r="E364" s="40" t="s">
        <v>90</v>
      </c>
      <c r="F364" s="110"/>
      <c r="G364" s="119">
        <f ca="1">Ведомственная!H318</f>
        <v>882.8</v>
      </c>
    </row>
    <row r="365" spans="2:8" ht="24">
      <c r="B365" s="38" t="s">
        <v>25</v>
      </c>
      <c r="C365" s="40" t="s">
        <v>71</v>
      </c>
      <c r="D365" s="40" t="s">
        <v>174</v>
      </c>
      <c r="E365" s="40" t="s">
        <v>26</v>
      </c>
      <c r="F365" s="110"/>
      <c r="G365" s="119">
        <f ca="1">Ведомственная!H319</f>
        <v>7.2</v>
      </c>
    </row>
    <row r="366" spans="2:8">
      <c r="B366" s="38" t="s">
        <v>118</v>
      </c>
      <c r="C366" s="40" t="s">
        <v>71</v>
      </c>
      <c r="D366" s="40" t="s">
        <v>176</v>
      </c>
      <c r="E366" s="40"/>
      <c r="F366" s="110"/>
      <c r="G366" s="119">
        <f ca="1">G367</f>
        <v>3</v>
      </c>
    </row>
    <row r="367" spans="2:8">
      <c r="B367" s="38" t="s">
        <v>27</v>
      </c>
      <c r="C367" s="40" t="s">
        <v>71</v>
      </c>
      <c r="D367" s="40" t="s">
        <v>176</v>
      </c>
      <c r="E367" s="40" t="s">
        <v>28</v>
      </c>
      <c r="F367" s="110"/>
      <c r="G367" s="119">
        <f ca="1">Ведомственная!H321</f>
        <v>3</v>
      </c>
    </row>
    <row r="368" spans="2:8" ht="24">
      <c r="B368" s="38" t="s">
        <v>89</v>
      </c>
      <c r="C368" s="40" t="s">
        <v>71</v>
      </c>
      <c r="D368" s="40" t="s">
        <v>177</v>
      </c>
      <c r="E368" s="40"/>
      <c r="F368" s="110"/>
      <c r="G368" s="119">
        <f ca="1">G369+G375+G372</f>
        <v>1980.4</v>
      </c>
    </row>
    <row r="369" spans="1:8">
      <c r="A369" s="1" t="s">
        <v>124</v>
      </c>
      <c r="B369" s="38" t="s">
        <v>123</v>
      </c>
      <c r="C369" s="40" t="s">
        <v>71</v>
      </c>
      <c r="D369" s="40" t="s">
        <v>188</v>
      </c>
      <c r="E369" s="40"/>
      <c r="F369" s="110"/>
      <c r="G369" s="119">
        <f ca="1">G370+G371</f>
        <v>1796</v>
      </c>
    </row>
    <row r="370" spans="1:8" ht="62.25" customHeight="1">
      <c r="B370" s="38" t="s">
        <v>23</v>
      </c>
      <c r="C370" s="40" t="s">
        <v>71</v>
      </c>
      <c r="D370" s="40" t="s">
        <v>243</v>
      </c>
      <c r="E370" s="40" t="s">
        <v>90</v>
      </c>
      <c r="F370" s="110"/>
      <c r="G370" s="119">
        <f ca="1">Ведомственная!H324</f>
        <v>1521.8</v>
      </c>
    </row>
    <row r="371" spans="1:8" ht="24">
      <c r="B371" s="38" t="s">
        <v>25</v>
      </c>
      <c r="C371" s="40" t="s">
        <v>71</v>
      </c>
      <c r="D371" s="40" t="s">
        <v>243</v>
      </c>
      <c r="E371" s="40" t="s">
        <v>26</v>
      </c>
      <c r="F371" s="110"/>
      <c r="G371" s="119">
        <f ca="1">Ведомственная!H325</f>
        <v>274.2</v>
      </c>
    </row>
    <row r="372" spans="1:8" ht="24">
      <c r="B372" s="38" t="s">
        <v>120</v>
      </c>
      <c r="C372" s="40" t="s">
        <v>71</v>
      </c>
      <c r="D372" s="40" t="s">
        <v>184</v>
      </c>
      <c r="E372" s="40"/>
      <c r="F372" s="110"/>
      <c r="G372" s="119">
        <f ca="1">G373+G374</f>
        <v>182.4</v>
      </c>
    </row>
    <row r="373" spans="1:8" ht="66.75" customHeight="1">
      <c r="B373" s="38" t="s">
        <v>23</v>
      </c>
      <c r="C373" s="40" t="s">
        <v>71</v>
      </c>
      <c r="D373" s="40" t="s">
        <v>184</v>
      </c>
      <c r="E373" s="40" t="s">
        <v>24</v>
      </c>
      <c r="F373" s="110"/>
      <c r="G373" s="119">
        <f ca="1">Ведомственная!H327</f>
        <v>145.9</v>
      </c>
    </row>
    <row r="374" spans="1:8" ht="24">
      <c r="B374" s="38" t="s">
        <v>25</v>
      </c>
      <c r="C374" s="40" t="s">
        <v>71</v>
      </c>
      <c r="D374" s="40" t="s">
        <v>184</v>
      </c>
      <c r="E374" s="40" t="s">
        <v>26</v>
      </c>
      <c r="F374" s="110"/>
      <c r="G374" s="119">
        <f ca="1">Ведомственная!H328</f>
        <v>36.5</v>
      </c>
    </row>
    <row r="375" spans="1:8">
      <c r="B375" s="38" t="s">
        <v>118</v>
      </c>
      <c r="C375" s="40" t="s">
        <v>71</v>
      </c>
      <c r="D375" s="40" t="s">
        <v>191</v>
      </c>
      <c r="E375" s="40"/>
      <c r="F375" s="110"/>
      <c r="G375" s="119">
        <f ca="1">G376</f>
        <v>2</v>
      </c>
    </row>
    <row r="376" spans="1:8">
      <c r="B376" s="38" t="s">
        <v>27</v>
      </c>
      <c r="C376" s="40" t="s">
        <v>71</v>
      </c>
      <c r="D376" s="40" t="s">
        <v>191</v>
      </c>
      <c r="E376" s="40" t="s">
        <v>28</v>
      </c>
      <c r="F376" s="110"/>
      <c r="G376" s="119">
        <f ca="1">Ведомственная!H330</f>
        <v>2</v>
      </c>
    </row>
    <row r="377" spans="1:8" ht="20.25" customHeight="1">
      <c r="B377" s="8" t="s">
        <v>38</v>
      </c>
      <c r="C377" s="9" t="s">
        <v>39</v>
      </c>
      <c r="D377" s="9" t="s">
        <v>18</v>
      </c>
      <c r="E377" s="9" t="s">
        <v>18</v>
      </c>
      <c r="F377" s="10">
        <f>F378+F382+F419+F429</f>
        <v>3682.5</v>
      </c>
      <c r="G377" s="10">
        <f>G378+G382+G419+G429</f>
        <v>18946.000000000004</v>
      </c>
    </row>
    <row r="378" spans="1:8" ht="17.25" customHeight="1">
      <c r="B378" s="30" t="s">
        <v>96</v>
      </c>
      <c r="C378" s="9" t="s">
        <v>64</v>
      </c>
      <c r="D378" s="9"/>
      <c r="E378" s="9" t="s">
        <v>18</v>
      </c>
      <c r="F378" s="106"/>
      <c r="G378" s="10">
        <f>G379</f>
        <v>900</v>
      </c>
    </row>
    <row r="379" spans="1:8" ht="24">
      <c r="B379" s="38" t="s">
        <v>89</v>
      </c>
      <c r="C379" s="40" t="s">
        <v>64</v>
      </c>
      <c r="D379" s="40" t="s">
        <v>177</v>
      </c>
      <c r="E379" s="40"/>
      <c r="F379" s="110"/>
      <c r="G379" s="119">
        <f>G380</f>
        <v>900</v>
      </c>
    </row>
    <row r="380" spans="1:8" ht="15.75" customHeight="1">
      <c r="B380" s="38" t="s">
        <v>141</v>
      </c>
      <c r="C380" s="40" t="s">
        <v>64</v>
      </c>
      <c r="D380" s="40" t="s">
        <v>205</v>
      </c>
      <c r="E380" s="40"/>
      <c r="F380" s="110"/>
      <c r="G380" s="119">
        <f>G381</f>
        <v>900</v>
      </c>
    </row>
    <row r="381" spans="1:8">
      <c r="B381" s="38" t="s">
        <v>31</v>
      </c>
      <c r="C381" s="40" t="s">
        <v>64</v>
      </c>
      <c r="D381" s="40" t="s">
        <v>205</v>
      </c>
      <c r="E381" s="40" t="s">
        <v>32</v>
      </c>
      <c r="F381" s="110"/>
      <c r="G381" s="119">
        <f ca="1">Ведомственная!H217</f>
        <v>900</v>
      </c>
    </row>
    <row r="382" spans="1:8" ht="18.75" customHeight="1">
      <c r="B382" s="30" t="s">
        <v>40</v>
      </c>
      <c r="C382" s="9" t="s">
        <v>41</v>
      </c>
      <c r="D382" s="9"/>
      <c r="E382" s="9"/>
      <c r="F382" s="10">
        <f>F383+F393</f>
        <v>804.39999999999986</v>
      </c>
      <c r="G382" s="10">
        <f>G383+G393</f>
        <v>7495.7</v>
      </c>
    </row>
    <row r="383" spans="1:8" ht="36">
      <c r="B383" s="136" t="s">
        <v>207</v>
      </c>
      <c r="C383" s="40" t="s">
        <v>41</v>
      </c>
      <c r="D383" s="40" t="s">
        <v>206</v>
      </c>
      <c r="E383" s="40"/>
      <c r="F383" s="110"/>
      <c r="G383" s="119">
        <f>G384+G386+G389+G391</f>
        <v>350</v>
      </c>
      <c r="H383" s="46">
        <f>H384+H386+H389+H391</f>
        <v>0</v>
      </c>
    </row>
    <row r="384" spans="1:8" ht="24">
      <c r="B384" s="38" t="s">
        <v>158</v>
      </c>
      <c r="C384" s="40" t="s">
        <v>41</v>
      </c>
      <c r="D384" s="40" t="s">
        <v>256</v>
      </c>
      <c r="E384" s="40"/>
      <c r="F384" s="110"/>
      <c r="G384" s="119">
        <f>G385</f>
        <v>0</v>
      </c>
    </row>
    <row r="385" spans="2:8">
      <c r="B385" s="38" t="s">
        <v>31</v>
      </c>
      <c r="C385" s="40" t="s">
        <v>41</v>
      </c>
      <c r="D385" s="40" t="s">
        <v>256</v>
      </c>
      <c r="E385" s="40" t="s">
        <v>32</v>
      </c>
      <c r="F385" s="110"/>
      <c r="G385" s="119">
        <f ca="1">Ведомственная!H221</f>
        <v>0</v>
      </c>
      <c r="H385" s="13" t="e">
        <f>#REF!</f>
        <v>#REF!</v>
      </c>
    </row>
    <row r="386" spans="2:8" ht="28.5" customHeight="1">
      <c r="B386" s="38" t="s">
        <v>158</v>
      </c>
      <c r="C386" s="40" t="s">
        <v>41</v>
      </c>
      <c r="D386" s="40" t="s">
        <v>347</v>
      </c>
      <c r="E386" s="44"/>
      <c r="F386" s="112"/>
      <c r="G386" s="119">
        <f ca="1">G387</f>
        <v>350</v>
      </c>
      <c r="H386" s="49"/>
    </row>
    <row r="387" spans="2:8">
      <c r="B387" s="38" t="s">
        <v>31</v>
      </c>
      <c r="C387" s="40" t="s">
        <v>41</v>
      </c>
      <c r="D387" s="40" t="s">
        <v>347</v>
      </c>
      <c r="E387" s="44" t="s">
        <v>32</v>
      </c>
      <c r="F387" s="112"/>
      <c r="G387" s="119">
        <f ca="1">G388</f>
        <v>350</v>
      </c>
      <c r="H387" s="49"/>
    </row>
    <row r="388" spans="2:8" ht="39" customHeight="1">
      <c r="B388" s="125" t="s">
        <v>434</v>
      </c>
      <c r="C388" s="78" t="s">
        <v>41</v>
      </c>
      <c r="D388" s="78" t="s">
        <v>528</v>
      </c>
      <c r="E388" s="78" t="s">
        <v>32</v>
      </c>
      <c r="F388" s="111"/>
      <c r="G388" s="119">
        <f ca="1">Ведомственная!H224</f>
        <v>350</v>
      </c>
      <c r="H388" s="49"/>
    </row>
    <row r="389" spans="2:8" ht="48">
      <c r="B389" s="38" t="s">
        <v>259</v>
      </c>
      <c r="C389" s="40" t="s">
        <v>41</v>
      </c>
      <c r="D389" s="40" t="s">
        <v>346</v>
      </c>
      <c r="E389" s="44"/>
      <c r="F389" s="112"/>
      <c r="G389" s="119">
        <f ca="1">G390</f>
        <v>0</v>
      </c>
      <c r="H389" s="49"/>
    </row>
    <row r="390" spans="2:8">
      <c r="B390" s="38" t="s">
        <v>31</v>
      </c>
      <c r="C390" s="40" t="s">
        <v>41</v>
      </c>
      <c r="D390" s="40" t="s">
        <v>346</v>
      </c>
      <c r="E390" s="44" t="s">
        <v>32</v>
      </c>
      <c r="F390" s="112"/>
      <c r="G390" s="119">
        <f ca="1">Ведомственная!H226</f>
        <v>0</v>
      </c>
      <c r="H390" s="49"/>
    </row>
    <row r="391" spans="2:8" ht="53.25" customHeight="1">
      <c r="B391" s="38" t="s">
        <v>341</v>
      </c>
      <c r="C391" s="40" t="s">
        <v>41</v>
      </c>
      <c r="D391" s="40" t="s">
        <v>347</v>
      </c>
      <c r="E391" s="44"/>
      <c r="F391" s="112"/>
      <c r="G391" s="119">
        <f ca="1">G392</f>
        <v>0</v>
      </c>
      <c r="H391" s="49"/>
    </row>
    <row r="392" spans="2:8">
      <c r="B392" s="38" t="s">
        <v>31</v>
      </c>
      <c r="C392" s="40" t="s">
        <v>41</v>
      </c>
      <c r="D392" s="40" t="s">
        <v>347</v>
      </c>
      <c r="E392" s="44" t="s">
        <v>32</v>
      </c>
      <c r="F392" s="112"/>
      <c r="G392" s="119">
        <f ca="1">Ведомственная!H228</f>
        <v>0</v>
      </c>
      <c r="H392" s="49"/>
    </row>
    <row r="393" spans="2:8" ht="24">
      <c r="B393" s="38" t="s">
        <v>87</v>
      </c>
      <c r="C393" s="40" t="s">
        <v>41</v>
      </c>
      <c r="D393" s="40" t="s">
        <v>177</v>
      </c>
      <c r="E393" s="40"/>
      <c r="F393" s="119">
        <f>F404+F407+F410+F413+F394+F398+F396+F400+F417+F402</f>
        <v>804.39999999999986</v>
      </c>
      <c r="G393" s="119">
        <f ca="1">G404+G407+G410+G413+G394+G398+G396+G400+G417+G402</f>
        <v>7145.7</v>
      </c>
    </row>
    <row r="394" spans="2:8" ht="54" customHeight="1">
      <c r="B394" s="38" t="s">
        <v>317</v>
      </c>
      <c r="C394" s="40" t="s">
        <v>41</v>
      </c>
      <c r="D394" s="40" t="s">
        <v>339</v>
      </c>
      <c r="E394" s="40"/>
      <c r="F394" s="110"/>
      <c r="G394" s="119">
        <f ca="1">G395</f>
        <v>0</v>
      </c>
    </row>
    <row r="395" spans="2:8">
      <c r="B395" s="38" t="s">
        <v>31</v>
      </c>
      <c r="C395" s="40" t="s">
        <v>41</v>
      </c>
      <c r="D395" s="40" t="s">
        <v>340</v>
      </c>
      <c r="E395" s="44" t="s">
        <v>32</v>
      </c>
      <c r="F395" s="112"/>
      <c r="G395" s="119">
        <f ca="1">Ведомственная!H231</f>
        <v>0</v>
      </c>
    </row>
    <row r="396" spans="2:8" ht="54.75" customHeight="1">
      <c r="B396" s="38" t="s">
        <v>341</v>
      </c>
      <c r="C396" s="40" t="s">
        <v>41</v>
      </c>
      <c r="D396" s="40" t="s">
        <v>260</v>
      </c>
      <c r="E396" s="44"/>
      <c r="F396" s="112"/>
      <c r="G396" s="119">
        <f ca="1">G397</f>
        <v>0</v>
      </c>
    </row>
    <row r="397" spans="2:8">
      <c r="B397" s="38" t="s">
        <v>31</v>
      </c>
      <c r="C397" s="40" t="s">
        <v>41</v>
      </c>
      <c r="D397" s="40" t="s">
        <v>260</v>
      </c>
      <c r="E397" s="44" t="s">
        <v>32</v>
      </c>
      <c r="F397" s="112"/>
      <c r="G397" s="119">
        <f ca="1">Ведомственная!H233</f>
        <v>0</v>
      </c>
    </row>
    <row r="398" spans="2:8" ht="51.75" customHeight="1">
      <c r="B398" s="38" t="s">
        <v>338</v>
      </c>
      <c r="C398" s="40" t="s">
        <v>41</v>
      </c>
      <c r="D398" s="40" t="s">
        <v>260</v>
      </c>
      <c r="E398" s="40"/>
      <c r="F398" s="110"/>
      <c r="G398" s="119">
        <f ca="1">G399</f>
        <v>0</v>
      </c>
    </row>
    <row r="399" spans="2:8">
      <c r="B399" s="38" t="s">
        <v>31</v>
      </c>
      <c r="C399" s="40" t="s">
        <v>41</v>
      </c>
      <c r="D399" s="40" t="s">
        <v>260</v>
      </c>
      <c r="E399" s="40" t="s">
        <v>32</v>
      </c>
      <c r="F399" s="110"/>
      <c r="G399" s="119">
        <f ca="1">Ведомственная!H235</f>
        <v>0</v>
      </c>
    </row>
    <row r="400" spans="2:8" ht="55.5" customHeight="1">
      <c r="B400" s="38" t="s">
        <v>338</v>
      </c>
      <c r="C400" s="40" t="s">
        <v>41</v>
      </c>
      <c r="D400" s="40" t="s">
        <v>349</v>
      </c>
      <c r="E400" s="40"/>
      <c r="F400" s="110"/>
      <c r="G400" s="119">
        <f>G401</f>
        <v>0</v>
      </c>
    </row>
    <row r="401" spans="2:7">
      <c r="B401" s="38" t="s">
        <v>31</v>
      </c>
      <c r="C401" s="40" t="s">
        <v>41</v>
      </c>
      <c r="D401" s="40" t="s">
        <v>348</v>
      </c>
      <c r="E401" s="40" t="s">
        <v>32</v>
      </c>
      <c r="F401" s="110"/>
      <c r="G401" s="119">
        <v>0</v>
      </c>
    </row>
    <row r="402" spans="2:7" ht="54" customHeight="1">
      <c r="B402" s="123" t="s">
        <v>362</v>
      </c>
      <c r="C402" s="78" t="s">
        <v>363</v>
      </c>
      <c r="D402" s="78" t="s">
        <v>364</v>
      </c>
      <c r="E402" s="78"/>
      <c r="F402" s="111"/>
      <c r="G402" s="119">
        <f>G403</f>
        <v>0</v>
      </c>
    </row>
    <row r="403" spans="2:7">
      <c r="B403" s="123" t="s">
        <v>31</v>
      </c>
      <c r="C403" s="78" t="s">
        <v>363</v>
      </c>
      <c r="D403" s="78" t="s">
        <v>364</v>
      </c>
      <c r="E403" s="78" t="s">
        <v>32</v>
      </c>
      <c r="F403" s="111"/>
      <c r="G403" s="119">
        <f ca="1">Ведомственная!H239</f>
        <v>0</v>
      </c>
    </row>
    <row r="404" spans="2:7" ht="63.75" customHeight="1">
      <c r="B404" s="38" t="s">
        <v>151</v>
      </c>
      <c r="C404" s="40" t="s">
        <v>41</v>
      </c>
      <c r="D404" s="40" t="s">
        <v>230</v>
      </c>
      <c r="E404" s="40"/>
      <c r="F404" s="132">
        <f ca="1">F405+F406</f>
        <v>817.1</v>
      </c>
      <c r="G404" s="119">
        <f ca="1">G405+G406</f>
        <v>3268.5</v>
      </c>
    </row>
    <row r="405" spans="2:7">
      <c r="B405" s="38" t="s">
        <v>31</v>
      </c>
      <c r="C405" s="40" t="s">
        <v>41</v>
      </c>
      <c r="D405" s="40" t="s">
        <v>230</v>
      </c>
      <c r="E405" s="40" t="s">
        <v>32</v>
      </c>
      <c r="F405" s="132">
        <f ca="1">Ведомственная!G454</f>
        <v>347.8</v>
      </c>
      <c r="G405" s="119">
        <f ca="1">Ведомственная!H454</f>
        <v>1948.3999999999999</v>
      </c>
    </row>
    <row r="406" spans="2:7">
      <c r="B406" s="38" t="s">
        <v>77</v>
      </c>
      <c r="C406" s="40" t="s">
        <v>41</v>
      </c>
      <c r="D406" s="40" t="s">
        <v>230</v>
      </c>
      <c r="E406" s="40" t="s">
        <v>37</v>
      </c>
      <c r="F406" s="132">
        <f ca="1">Ведомственная!G455</f>
        <v>469.3</v>
      </c>
      <c r="G406" s="119">
        <f ca="1">Ведомственная!H455</f>
        <v>1320.1</v>
      </c>
    </row>
    <row r="407" spans="2:7" ht="63" customHeight="1">
      <c r="B407" s="38" t="s">
        <v>152</v>
      </c>
      <c r="C407" s="40" t="s">
        <v>41</v>
      </c>
      <c r="D407" s="40" t="s">
        <v>231</v>
      </c>
      <c r="E407" s="40"/>
      <c r="F407" s="132">
        <f ca="1">F408+F409</f>
        <v>18.600000000000001</v>
      </c>
      <c r="G407" s="119">
        <f ca="1">G408+G409</f>
        <v>50.400000000000006</v>
      </c>
    </row>
    <row r="408" spans="2:7">
      <c r="B408" s="38" t="s">
        <v>31</v>
      </c>
      <c r="C408" s="40" t="s">
        <v>41</v>
      </c>
      <c r="D408" s="40" t="s">
        <v>231</v>
      </c>
      <c r="E408" s="40" t="s">
        <v>32</v>
      </c>
      <c r="F408" s="132"/>
      <c r="G408" s="119">
        <f ca="1">Ведомственная!H457</f>
        <v>28.5</v>
      </c>
    </row>
    <row r="409" spans="2:7">
      <c r="B409" s="38" t="s">
        <v>77</v>
      </c>
      <c r="C409" s="40" t="s">
        <v>41</v>
      </c>
      <c r="D409" s="40" t="s">
        <v>231</v>
      </c>
      <c r="E409" s="40" t="s">
        <v>37</v>
      </c>
      <c r="F409" s="132">
        <f ca="1">Ведомственная!G458</f>
        <v>18.600000000000001</v>
      </c>
      <c r="G409" s="119">
        <f ca="1">Ведомственная!H458</f>
        <v>21.900000000000002</v>
      </c>
    </row>
    <row r="410" spans="2:7" ht="62.25" customHeight="1">
      <c r="B410" s="38" t="s">
        <v>125</v>
      </c>
      <c r="C410" s="40" t="s">
        <v>41</v>
      </c>
      <c r="D410" s="40" t="s">
        <v>222</v>
      </c>
      <c r="E410" s="40"/>
      <c r="F410" s="119">
        <f ca="1">F411+F412</f>
        <v>289.39999999999998</v>
      </c>
      <c r="G410" s="119">
        <f ca="1">G411+G412</f>
        <v>987.5</v>
      </c>
    </row>
    <row r="411" spans="2:7">
      <c r="B411" s="38" t="s">
        <v>72</v>
      </c>
      <c r="C411" s="40" t="s">
        <v>41</v>
      </c>
      <c r="D411" s="40" t="s">
        <v>222</v>
      </c>
      <c r="E411" s="40" t="s">
        <v>32</v>
      </c>
      <c r="F411" s="119">
        <f ca="1">Ведомственная!G335</f>
        <v>272.7</v>
      </c>
      <c r="G411" s="119">
        <f ca="1">Ведомственная!H335</f>
        <v>592.70000000000005</v>
      </c>
    </row>
    <row r="412" spans="2:7" ht="24">
      <c r="B412" s="38" t="s">
        <v>36</v>
      </c>
      <c r="C412" s="40" t="s">
        <v>41</v>
      </c>
      <c r="D412" s="40" t="s">
        <v>222</v>
      </c>
      <c r="E412" s="40" t="s">
        <v>37</v>
      </c>
      <c r="F412" s="119">
        <f ca="1">Ведомственная!G336</f>
        <v>16.7</v>
      </c>
      <c r="G412" s="119">
        <f ca="1">Ведомственная!H336</f>
        <v>394.8</v>
      </c>
    </row>
    <row r="413" spans="2:7" ht="24">
      <c r="B413" s="38" t="s">
        <v>142</v>
      </c>
      <c r="C413" s="40" t="s">
        <v>41</v>
      </c>
      <c r="D413" s="40" t="s">
        <v>208</v>
      </c>
      <c r="E413" s="40"/>
      <c r="F413" s="119">
        <f ca="1">F414+F415+F416</f>
        <v>-320.7</v>
      </c>
      <c r="G413" s="119">
        <f ca="1">G414+G415+G416</f>
        <v>2839.3</v>
      </c>
    </row>
    <row r="414" spans="2:7" ht="60">
      <c r="B414" s="38" t="s">
        <v>23</v>
      </c>
      <c r="C414" s="40" t="s">
        <v>41</v>
      </c>
      <c r="D414" s="40" t="s">
        <v>208</v>
      </c>
      <c r="E414" s="40" t="s">
        <v>24</v>
      </c>
      <c r="F414" s="119">
        <f ca="1">Ведомственная!G241</f>
        <v>-411</v>
      </c>
      <c r="G414" s="119">
        <f ca="1">Ведомственная!H241</f>
        <v>0</v>
      </c>
    </row>
    <row r="415" spans="2:7" ht="24">
      <c r="B415" s="38" t="s">
        <v>25</v>
      </c>
      <c r="C415" s="40" t="s">
        <v>41</v>
      </c>
      <c r="D415" s="40" t="s">
        <v>208</v>
      </c>
      <c r="E415" s="40" t="s">
        <v>26</v>
      </c>
      <c r="F415" s="119">
        <f ca="1">Ведомственная!G242</f>
        <v>-42</v>
      </c>
      <c r="G415" s="119">
        <f ca="1">Ведомственная!H242</f>
        <v>78</v>
      </c>
    </row>
    <row r="416" spans="2:7">
      <c r="B416" s="38" t="s">
        <v>72</v>
      </c>
      <c r="C416" s="40" t="s">
        <v>41</v>
      </c>
      <c r="D416" s="40" t="s">
        <v>208</v>
      </c>
      <c r="E416" s="40" t="s">
        <v>32</v>
      </c>
      <c r="F416" s="119">
        <f ca="1">Ведомственная!G243</f>
        <v>132.30000000000001</v>
      </c>
      <c r="G416" s="119">
        <f ca="1">Ведомственная!H243</f>
        <v>2761.3</v>
      </c>
    </row>
    <row r="417" spans="2:9" ht="40.5" customHeight="1">
      <c r="B417" s="38" t="s">
        <v>360</v>
      </c>
      <c r="C417" s="40" t="s">
        <v>41</v>
      </c>
      <c r="D417" s="40" t="s">
        <v>185</v>
      </c>
      <c r="E417" s="44"/>
      <c r="F417" s="77"/>
      <c r="G417" s="119">
        <f ca="1">G418</f>
        <v>0</v>
      </c>
    </row>
    <row r="418" spans="2:9">
      <c r="B418" s="38" t="s">
        <v>72</v>
      </c>
      <c r="C418" s="40" t="s">
        <v>41</v>
      </c>
      <c r="D418" s="40" t="s">
        <v>185</v>
      </c>
      <c r="E418" s="44" t="s">
        <v>32</v>
      </c>
      <c r="F418" s="77"/>
      <c r="G418" s="119">
        <f ca="1">Ведомственная!H245</f>
        <v>0</v>
      </c>
    </row>
    <row r="419" spans="2:9">
      <c r="B419" s="8" t="s">
        <v>54</v>
      </c>
      <c r="C419" s="9" t="s">
        <v>55</v>
      </c>
      <c r="D419" s="9" t="s">
        <v>18</v>
      </c>
      <c r="E419" s="9" t="s">
        <v>18</v>
      </c>
      <c r="F419" s="10">
        <f>F420</f>
        <v>2557.4</v>
      </c>
      <c r="G419" s="10">
        <f>G420</f>
        <v>10229.6</v>
      </c>
    </row>
    <row r="420" spans="2:9" s="16" customFormat="1" ht="24">
      <c r="B420" s="38" t="s">
        <v>83</v>
      </c>
      <c r="C420" s="40" t="s">
        <v>55</v>
      </c>
      <c r="D420" s="40" t="s">
        <v>177</v>
      </c>
      <c r="E420" s="40" t="s">
        <v>18</v>
      </c>
      <c r="F420" s="119">
        <f>F421+F425+F427</f>
        <v>2557.4</v>
      </c>
      <c r="G420" s="119">
        <f>G421+G425+G427</f>
        <v>10229.6</v>
      </c>
    </row>
    <row r="421" spans="2:9" s="16" customFormat="1" ht="67.5" customHeight="1">
      <c r="B421" s="38" t="s">
        <v>153</v>
      </c>
      <c r="C421" s="40" t="s">
        <v>55</v>
      </c>
      <c r="D421" s="40" t="s">
        <v>232</v>
      </c>
      <c r="E421" s="40"/>
      <c r="F421" s="119">
        <f>F423+F424+F422</f>
        <v>179.89999999999998</v>
      </c>
      <c r="G421" s="119">
        <f>G423+G424+G422</f>
        <v>719.80000000000007</v>
      </c>
    </row>
    <row r="422" spans="2:9" s="16" customFormat="1" ht="24">
      <c r="B422" s="123" t="s">
        <v>25</v>
      </c>
      <c r="C422" s="78" t="s">
        <v>55</v>
      </c>
      <c r="D422" s="78" t="s">
        <v>232</v>
      </c>
      <c r="E422" s="78" t="s">
        <v>26</v>
      </c>
      <c r="F422" s="137"/>
      <c r="G422" s="119">
        <f ca="1">Ведомственная!H462</f>
        <v>14.6</v>
      </c>
    </row>
    <row r="423" spans="2:9" s="16" customFormat="1">
      <c r="B423" s="38" t="s">
        <v>31</v>
      </c>
      <c r="C423" s="40" t="s">
        <v>55</v>
      </c>
      <c r="D423" s="40" t="s">
        <v>232</v>
      </c>
      <c r="E423" s="40" t="s">
        <v>32</v>
      </c>
      <c r="F423" s="119">
        <f ca="1">Ведомственная!G463</f>
        <v>135.6</v>
      </c>
      <c r="G423" s="119">
        <f ca="1">Ведомственная!H463</f>
        <v>530.9</v>
      </c>
    </row>
    <row r="424" spans="2:9" s="16" customFormat="1" ht="24">
      <c r="B424" s="38" t="s">
        <v>36</v>
      </c>
      <c r="C424" s="40" t="s">
        <v>55</v>
      </c>
      <c r="D424" s="40" t="s">
        <v>232</v>
      </c>
      <c r="E424" s="40" t="s">
        <v>37</v>
      </c>
      <c r="F424" s="119">
        <f ca="1">Ведомственная!G464</f>
        <v>44.3</v>
      </c>
      <c r="G424" s="119">
        <f ca="1">Ведомственная!H464</f>
        <v>174.3</v>
      </c>
    </row>
    <row r="425" spans="2:9" s="16" customFormat="1">
      <c r="B425" s="38" t="s">
        <v>154</v>
      </c>
      <c r="C425" s="40" t="s">
        <v>55</v>
      </c>
      <c r="D425" s="40" t="s">
        <v>233</v>
      </c>
      <c r="E425" s="40"/>
      <c r="F425" s="119">
        <f ca="1">F426</f>
        <v>1774.4</v>
      </c>
      <c r="G425" s="119">
        <f ca="1">G426</f>
        <v>7097.6</v>
      </c>
    </row>
    <row r="426" spans="2:9" s="16" customFormat="1">
      <c r="B426" s="38" t="s">
        <v>31</v>
      </c>
      <c r="C426" s="40" t="s">
        <v>55</v>
      </c>
      <c r="D426" s="40" t="s">
        <v>233</v>
      </c>
      <c r="E426" s="40" t="s">
        <v>32</v>
      </c>
      <c r="F426" s="119">
        <f ca="1">Ведомственная!G466</f>
        <v>1774.4</v>
      </c>
      <c r="G426" s="119">
        <f ca="1">Ведомственная!H466</f>
        <v>7097.6</v>
      </c>
    </row>
    <row r="427" spans="2:9" s="16" customFormat="1" ht="40.5" customHeight="1">
      <c r="B427" s="38" t="s">
        <v>155</v>
      </c>
      <c r="C427" s="40" t="s">
        <v>55</v>
      </c>
      <c r="D427" s="40" t="s">
        <v>234</v>
      </c>
      <c r="E427" s="40"/>
      <c r="F427" s="119">
        <f ca="1">F428</f>
        <v>603.1</v>
      </c>
      <c r="G427" s="119">
        <f ca="1">G428</f>
        <v>2412.1999999999998</v>
      </c>
    </row>
    <row r="428" spans="2:9" s="16" customFormat="1">
      <c r="B428" s="38" t="s">
        <v>31</v>
      </c>
      <c r="C428" s="40" t="s">
        <v>55</v>
      </c>
      <c r="D428" s="40" t="s">
        <v>234</v>
      </c>
      <c r="E428" s="40" t="s">
        <v>32</v>
      </c>
      <c r="F428" s="119">
        <f ca="1">Ведомственная!G468</f>
        <v>603.1</v>
      </c>
      <c r="G428" s="119">
        <f ca="1">Ведомственная!H468</f>
        <v>2412.1999999999998</v>
      </c>
      <c r="I428" s="42"/>
    </row>
    <row r="429" spans="2:9" s="16" customFormat="1">
      <c r="B429" s="88" t="s">
        <v>586</v>
      </c>
      <c r="C429" s="87" t="s">
        <v>587</v>
      </c>
      <c r="D429" s="87"/>
      <c r="E429" s="87"/>
      <c r="F429" s="10">
        <f ca="1">F430</f>
        <v>320.7</v>
      </c>
      <c r="G429" s="10">
        <f ca="1">G430</f>
        <v>320.7</v>
      </c>
      <c r="I429" s="42"/>
    </row>
    <row r="430" spans="2:9" s="16" customFormat="1" ht="24">
      <c r="B430" s="123" t="s">
        <v>142</v>
      </c>
      <c r="C430" s="78" t="s">
        <v>587</v>
      </c>
      <c r="D430" s="78" t="s">
        <v>208</v>
      </c>
      <c r="E430" s="78"/>
      <c r="F430" s="119">
        <f ca="1">F431+F432</f>
        <v>320.7</v>
      </c>
      <c r="G430" s="119">
        <f ca="1">G431+G432</f>
        <v>320.7</v>
      </c>
      <c r="I430" s="42"/>
    </row>
    <row r="431" spans="2:9" s="16" customFormat="1" ht="63.75" customHeight="1">
      <c r="B431" s="123" t="s">
        <v>23</v>
      </c>
      <c r="C431" s="78" t="s">
        <v>587</v>
      </c>
      <c r="D431" s="78" t="s">
        <v>208</v>
      </c>
      <c r="E431" s="78" t="s">
        <v>24</v>
      </c>
      <c r="F431" s="132">
        <f ca="1">Ведомственная!G248</f>
        <v>278.7</v>
      </c>
      <c r="G431" s="119">
        <f ca="1">Ведомственная!H248</f>
        <v>278.7</v>
      </c>
      <c r="I431" s="42"/>
    </row>
    <row r="432" spans="2:9" s="16" customFormat="1" ht="33" customHeight="1">
      <c r="B432" s="123" t="s">
        <v>25</v>
      </c>
      <c r="C432" s="78" t="s">
        <v>587</v>
      </c>
      <c r="D432" s="78" t="s">
        <v>208</v>
      </c>
      <c r="E432" s="78" t="s">
        <v>26</v>
      </c>
      <c r="F432" s="132">
        <f ca="1">Ведомственная!G249</f>
        <v>42</v>
      </c>
      <c r="G432" s="119">
        <f ca="1">Ведомственная!H249</f>
        <v>42</v>
      </c>
      <c r="I432" s="42"/>
    </row>
    <row r="433" spans="2:8" ht="23.25" customHeight="1">
      <c r="B433" s="8" t="s">
        <v>97</v>
      </c>
      <c r="C433" s="9" t="s">
        <v>98</v>
      </c>
      <c r="D433" s="9"/>
      <c r="E433" s="9"/>
      <c r="F433" s="118">
        <f>F434+F440</f>
        <v>0</v>
      </c>
      <c r="G433" s="10">
        <f>G440+G434</f>
        <v>891</v>
      </c>
    </row>
    <row r="434" spans="2:8" ht="23.25" customHeight="1">
      <c r="B434" s="134" t="s">
        <v>588</v>
      </c>
      <c r="C434" s="78" t="s">
        <v>589</v>
      </c>
      <c r="D434" s="78"/>
      <c r="E434" s="78"/>
      <c r="F434" s="132">
        <f>F435</f>
        <v>891</v>
      </c>
      <c r="G434" s="119">
        <f>G435</f>
        <v>891</v>
      </c>
    </row>
    <row r="435" spans="2:8" ht="51" customHeight="1">
      <c r="B435" s="138" t="s">
        <v>436</v>
      </c>
      <c r="C435" s="78" t="s">
        <v>589</v>
      </c>
      <c r="D435" s="78" t="s">
        <v>210</v>
      </c>
      <c r="E435" s="78"/>
      <c r="F435" s="132">
        <f>F436</f>
        <v>891</v>
      </c>
      <c r="G435" s="119">
        <f>+G436</f>
        <v>891</v>
      </c>
    </row>
    <row r="436" spans="2:8" ht="27" customHeight="1">
      <c r="B436" s="123" t="s">
        <v>126</v>
      </c>
      <c r="C436" s="78" t="s">
        <v>589</v>
      </c>
      <c r="D436" s="78" t="s">
        <v>210</v>
      </c>
      <c r="E436" s="78"/>
      <c r="F436" s="132">
        <f>F437+F438+F439</f>
        <v>891</v>
      </c>
      <c r="G436" s="119">
        <f>G437+G438+G439</f>
        <v>891</v>
      </c>
    </row>
    <row r="437" spans="2:8" ht="27.75" customHeight="1">
      <c r="B437" s="125" t="s">
        <v>572</v>
      </c>
      <c r="C437" s="78" t="s">
        <v>589</v>
      </c>
      <c r="D437" s="78" t="s">
        <v>525</v>
      </c>
      <c r="E437" s="78" t="s">
        <v>24</v>
      </c>
      <c r="F437" s="132">
        <f ca="1">Ведомственная!G254</f>
        <v>123.2</v>
      </c>
      <c r="G437" s="119">
        <f ca="1">Ведомственная!H254</f>
        <v>123.2</v>
      </c>
    </row>
    <row r="438" spans="2:8" ht="24" customHeight="1">
      <c r="B438" s="125" t="s">
        <v>535</v>
      </c>
      <c r="C438" s="78" t="s">
        <v>589</v>
      </c>
      <c r="D438" s="78" t="s">
        <v>526</v>
      </c>
      <c r="E438" s="78" t="s">
        <v>26</v>
      </c>
      <c r="F438" s="132">
        <f ca="1">Ведомственная!G255</f>
        <v>451.2</v>
      </c>
      <c r="G438" s="119">
        <f ca="1">Ведомственная!H255</f>
        <v>451.2</v>
      </c>
    </row>
    <row r="439" spans="2:8" ht="30.75" customHeight="1">
      <c r="B439" s="125" t="s">
        <v>522</v>
      </c>
      <c r="C439" s="78" t="s">
        <v>589</v>
      </c>
      <c r="D439" s="78" t="s">
        <v>527</v>
      </c>
      <c r="E439" s="78" t="s">
        <v>26</v>
      </c>
      <c r="F439" s="132">
        <f ca="1">Ведомственная!G256</f>
        <v>316.60000000000002</v>
      </c>
      <c r="G439" s="119">
        <f ca="1">Ведомственная!H256</f>
        <v>316.60000000000002</v>
      </c>
    </row>
    <row r="440" spans="2:8" ht="31.5" customHeight="1">
      <c r="B440" s="30" t="s">
        <v>316</v>
      </c>
      <c r="C440" s="9" t="s">
        <v>63</v>
      </c>
      <c r="D440" s="9"/>
      <c r="E440" s="9"/>
      <c r="F440" s="118">
        <f>F441</f>
        <v>-891</v>
      </c>
      <c r="G440" s="10">
        <f>G441+G447</f>
        <v>0</v>
      </c>
      <c r="H440" s="10">
        <f>H441+H447</f>
        <v>0</v>
      </c>
    </row>
    <row r="441" spans="2:8" ht="36" customHeight="1">
      <c r="B441" s="125" t="s">
        <v>436</v>
      </c>
      <c r="C441" s="40" t="s">
        <v>63</v>
      </c>
      <c r="D441" s="40" t="s">
        <v>209</v>
      </c>
      <c r="E441" s="40"/>
      <c r="F441" s="132">
        <f>F442</f>
        <v>-891</v>
      </c>
      <c r="G441" s="119">
        <f>G442</f>
        <v>0</v>
      </c>
    </row>
    <row r="442" spans="2:8" ht="24">
      <c r="B442" s="38" t="s">
        <v>126</v>
      </c>
      <c r="C442" s="40" t="s">
        <v>63</v>
      </c>
      <c r="D442" s="40" t="s">
        <v>210</v>
      </c>
      <c r="E442" s="40"/>
      <c r="F442" s="132">
        <f>F443</f>
        <v>-891</v>
      </c>
      <c r="G442" s="119">
        <f>G443</f>
        <v>0</v>
      </c>
    </row>
    <row r="443" spans="2:8" ht="24">
      <c r="B443" s="38" t="s">
        <v>25</v>
      </c>
      <c r="C443" s="40" t="s">
        <v>63</v>
      </c>
      <c r="D443" s="40" t="s">
        <v>210</v>
      </c>
      <c r="E443" s="40" t="s">
        <v>26</v>
      </c>
      <c r="F443" s="132">
        <f>F444+F445+F446</f>
        <v>-891</v>
      </c>
      <c r="G443" s="119">
        <f>G444+G445+G446</f>
        <v>0</v>
      </c>
      <c r="H443" s="13">
        <f>H444+H445+H446</f>
        <v>0</v>
      </c>
    </row>
    <row r="444" spans="2:8" ht="39.75" customHeight="1">
      <c r="B444" s="125" t="s">
        <v>572</v>
      </c>
      <c r="C444" s="78" t="s">
        <v>63</v>
      </c>
      <c r="D444" s="78" t="s">
        <v>525</v>
      </c>
      <c r="E444" s="78" t="s">
        <v>26</v>
      </c>
      <c r="F444" s="137">
        <f ca="1">Ведомственная!G261</f>
        <v>-103.2</v>
      </c>
      <c r="G444" s="119">
        <f ca="1">Ведомственная!H261</f>
        <v>0</v>
      </c>
    </row>
    <row r="445" spans="2:8" ht="28.5" customHeight="1">
      <c r="B445" s="125" t="s">
        <v>535</v>
      </c>
      <c r="C445" s="78" t="s">
        <v>63</v>
      </c>
      <c r="D445" s="78" t="s">
        <v>526</v>
      </c>
      <c r="E445" s="78" t="s">
        <v>26</v>
      </c>
      <c r="F445" s="137">
        <f ca="1">Ведомственная!G262</f>
        <v>-451.2</v>
      </c>
      <c r="G445" s="119">
        <f ca="1">Ведомственная!H262</f>
        <v>0</v>
      </c>
    </row>
    <row r="446" spans="2:8" ht="30" customHeight="1">
      <c r="B446" s="125" t="s">
        <v>522</v>
      </c>
      <c r="C446" s="78" t="s">
        <v>63</v>
      </c>
      <c r="D446" s="78" t="s">
        <v>527</v>
      </c>
      <c r="E446" s="78" t="s">
        <v>26</v>
      </c>
      <c r="F446" s="137">
        <f ca="1">Ведомственная!G263</f>
        <v>-336.6</v>
      </c>
      <c r="G446" s="119">
        <f ca="1">Ведомственная!H263</f>
        <v>0</v>
      </c>
    </row>
    <row r="447" spans="2:8" ht="24">
      <c r="B447" s="38" t="s">
        <v>87</v>
      </c>
      <c r="C447" s="44" t="s">
        <v>63</v>
      </c>
      <c r="D447" s="44" t="s">
        <v>310</v>
      </c>
      <c r="E447" s="78" t="s">
        <v>26</v>
      </c>
      <c r="F447" s="111"/>
      <c r="G447" s="119">
        <f ca="1">G448</f>
        <v>0</v>
      </c>
    </row>
    <row r="448" spans="2:8" ht="24">
      <c r="B448" s="38" t="s">
        <v>25</v>
      </c>
      <c r="C448" s="44" t="s">
        <v>63</v>
      </c>
      <c r="D448" s="44" t="s">
        <v>310</v>
      </c>
      <c r="E448" s="44" t="s">
        <v>26</v>
      </c>
      <c r="F448" s="112"/>
      <c r="G448" s="119">
        <f ca="1">Ведомственная!H265</f>
        <v>0</v>
      </c>
    </row>
    <row r="449" spans="2:7" ht="16.5" customHeight="1">
      <c r="B449" s="8" t="s">
        <v>100</v>
      </c>
      <c r="C449" s="9" t="s">
        <v>101</v>
      </c>
      <c r="D449" s="9"/>
      <c r="E449" s="9"/>
      <c r="F449" s="106"/>
      <c r="G449" s="10">
        <f>G450+G456</f>
        <v>650</v>
      </c>
    </row>
    <row r="450" spans="2:7" ht="25.5" customHeight="1">
      <c r="B450" s="30" t="s">
        <v>102</v>
      </c>
      <c r="C450" s="9" t="s">
        <v>61</v>
      </c>
      <c r="D450" s="9"/>
      <c r="E450" s="9"/>
      <c r="F450" s="106"/>
      <c r="G450" s="10">
        <f>G451</f>
        <v>600</v>
      </c>
    </row>
    <row r="451" spans="2:7" ht="24">
      <c r="B451" s="38" t="s">
        <v>89</v>
      </c>
      <c r="C451" s="40" t="s">
        <v>61</v>
      </c>
      <c r="D451" s="40" t="s">
        <v>177</v>
      </c>
      <c r="E451" s="40"/>
      <c r="F451" s="110"/>
      <c r="G451" s="119">
        <f>G452+G454</f>
        <v>600</v>
      </c>
    </row>
    <row r="452" spans="2:7" ht="24">
      <c r="B452" s="38" t="s">
        <v>143</v>
      </c>
      <c r="C452" s="40" t="s">
        <v>61</v>
      </c>
      <c r="D452" s="40" t="s">
        <v>211</v>
      </c>
      <c r="E452" s="40"/>
      <c r="F452" s="110"/>
      <c r="G452" s="119">
        <f>G453</f>
        <v>600</v>
      </c>
    </row>
    <row r="453" spans="2:7" ht="24">
      <c r="B453" s="38" t="s">
        <v>36</v>
      </c>
      <c r="C453" s="40" t="s">
        <v>61</v>
      </c>
      <c r="D453" s="40" t="s">
        <v>211</v>
      </c>
      <c r="E453" s="40" t="s">
        <v>37</v>
      </c>
      <c r="F453" s="110"/>
      <c r="G453" s="119">
        <f ca="1">Ведомственная!H270</f>
        <v>600</v>
      </c>
    </row>
    <row r="454" spans="2:7" ht="63" customHeight="1">
      <c r="B454" s="38" t="s">
        <v>337</v>
      </c>
      <c r="C454" s="40" t="s">
        <v>61</v>
      </c>
      <c r="D454" s="40" t="s">
        <v>336</v>
      </c>
      <c r="E454" s="44"/>
      <c r="F454" s="112"/>
      <c r="G454" s="119">
        <f ca="1">G455</f>
        <v>0</v>
      </c>
    </row>
    <row r="455" spans="2:7" ht="26.25" customHeight="1">
      <c r="B455" s="38" t="s">
        <v>36</v>
      </c>
      <c r="C455" s="40" t="s">
        <v>61</v>
      </c>
      <c r="D455" s="40" t="s">
        <v>336</v>
      </c>
      <c r="E455" s="44" t="s">
        <v>37</v>
      </c>
      <c r="F455" s="112"/>
      <c r="G455" s="119">
        <f ca="1">Ведомственная!H272</f>
        <v>0</v>
      </c>
    </row>
    <row r="456" spans="2:7" ht="28.5">
      <c r="B456" s="30" t="s">
        <v>161</v>
      </c>
      <c r="C456" s="9" t="s">
        <v>160</v>
      </c>
      <c r="D456" s="9"/>
      <c r="E456" s="9"/>
      <c r="F456" s="106"/>
      <c r="G456" s="10">
        <f>G457</f>
        <v>50</v>
      </c>
    </row>
    <row r="457" spans="2:7" ht="24">
      <c r="B457" s="38" t="s">
        <v>89</v>
      </c>
      <c r="C457" s="40" t="s">
        <v>160</v>
      </c>
      <c r="D457" s="40" t="s">
        <v>177</v>
      </c>
      <c r="E457" s="40"/>
      <c r="F457" s="110"/>
      <c r="G457" s="119">
        <f>G458</f>
        <v>50</v>
      </c>
    </row>
    <row r="458" spans="2:7" ht="24">
      <c r="B458" s="38" t="s">
        <v>162</v>
      </c>
      <c r="C458" s="40" t="s">
        <v>160</v>
      </c>
      <c r="D458" s="40" t="s">
        <v>212</v>
      </c>
      <c r="E458" s="40"/>
      <c r="F458" s="110"/>
      <c r="G458" s="119">
        <f>G459</f>
        <v>50</v>
      </c>
    </row>
    <row r="459" spans="2:7" ht="24">
      <c r="B459" s="38" t="s">
        <v>25</v>
      </c>
      <c r="C459" s="40" t="s">
        <v>160</v>
      </c>
      <c r="D459" s="40" t="s">
        <v>212</v>
      </c>
      <c r="E459" s="40" t="s">
        <v>26</v>
      </c>
      <c r="F459" s="110"/>
      <c r="G459" s="119">
        <f ca="1">Ведомственная!H276</f>
        <v>50</v>
      </c>
    </row>
    <row r="460" spans="2:7" ht="46.5" customHeight="1">
      <c r="B460" s="30" t="s">
        <v>571</v>
      </c>
      <c r="C460" s="9" t="s">
        <v>166</v>
      </c>
      <c r="D460" s="9"/>
      <c r="E460" s="9"/>
      <c r="F460" s="106"/>
      <c r="G460" s="10">
        <f>G461</f>
        <v>19015</v>
      </c>
    </row>
    <row r="461" spans="2:7" ht="29.25" customHeight="1">
      <c r="B461" s="30" t="s">
        <v>165</v>
      </c>
      <c r="C461" s="9" t="s">
        <v>167</v>
      </c>
      <c r="D461" s="9"/>
      <c r="E461" s="9"/>
      <c r="F461" s="106"/>
      <c r="G461" s="10">
        <f>G462</f>
        <v>19015</v>
      </c>
    </row>
    <row r="462" spans="2:7" ht="24">
      <c r="B462" s="136" t="s">
        <v>163</v>
      </c>
      <c r="C462" s="40" t="s">
        <v>167</v>
      </c>
      <c r="D462" s="40" t="s">
        <v>236</v>
      </c>
      <c r="E462" s="40"/>
      <c r="F462" s="110"/>
      <c r="G462" s="119">
        <f>G463</f>
        <v>19015</v>
      </c>
    </row>
    <row r="463" spans="2:7">
      <c r="B463" s="38" t="s">
        <v>168</v>
      </c>
      <c r="C463" s="40" t="s">
        <v>167</v>
      </c>
      <c r="D463" s="40" t="s">
        <v>236</v>
      </c>
      <c r="E463" s="40" t="s">
        <v>169</v>
      </c>
      <c r="F463" s="110"/>
      <c r="G463" s="119">
        <f ca="1">Ведомственная!H485+Ведомственная!H280</f>
        <v>19015</v>
      </c>
    </row>
    <row r="464" spans="2:7" ht="20.25" customHeight="1">
      <c r="B464" s="47" t="s">
        <v>68</v>
      </c>
      <c r="C464" s="20"/>
      <c r="D464" s="21"/>
      <c r="E464" s="21"/>
      <c r="F464" s="18">
        <f>F8+F85+F125+F171+F190+F195+F336+F377+F433+F449+F460</f>
        <v>12935.1</v>
      </c>
      <c r="G464" s="18">
        <f>G8+G85+G125+G171+G190+G195+G336+G377+G433+G449+G460</f>
        <v>325207.90000000002</v>
      </c>
    </row>
    <row r="465" spans="2:8">
      <c r="B465" s="8" t="s">
        <v>252</v>
      </c>
      <c r="C465" s="20"/>
      <c r="D465" s="21"/>
      <c r="E465" s="21"/>
      <c r="F465" s="113"/>
      <c r="G465" s="18">
        <v>-3196.6</v>
      </c>
    </row>
    <row r="466" spans="2:8">
      <c r="B466" s="8" t="s">
        <v>253</v>
      </c>
      <c r="C466" s="20"/>
      <c r="D466" s="21"/>
      <c r="E466" s="21"/>
      <c r="F466" s="113"/>
      <c r="G466" s="18"/>
    </row>
    <row r="467" spans="2:8">
      <c r="B467" s="22"/>
    </row>
    <row r="468" spans="2:8">
      <c r="H468" s="4">
        <f ca="1">H464-Ведомственная!I498</f>
        <v>0</v>
      </c>
    </row>
    <row r="469" spans="2:8">
      <c r="B469" s="22"/>
      <c r="C469" s="23"/>
      <c r="D469" s="23"/>
      <c r="E469" s="23"/>
      <c r="F469" s="23"/>
      <c r="G469" s="24"/>
    </row>
    <row r="470" spans="2:8">
      <c r="B470" s="22"/>
      <c r="C470" s="23"/>
      <c r="D470" s="23"/>
      <c r="E470" s="23"/>
      <c r="F470" s="23"/>
      <c r="G470" s="24"/>
    </row>
    <row r="519" ht="42" customHeight="1"/>
    <row r="520" ht="84" customHeight="1"/>
    <row r="521" ht="44.25" customHeight="1"/>
  </sheetData>
  <mergeCells count="8">
    <mergeCell ref="E1:H1"/>
    <mergeCell ref="B5:B6"/>
    <mergeCell ref="F5:G5"/>
    <mergeCell ref="E5:E6"/>
    <mergeCell ref="D5:D6"/>
    <mergeCell ref="C5:C6"/>
    <mergeCell ref="B2:H2"/>
    <mergeCell ref="B3:H3"/>
  </mergeCells>
  <phoneticPr fontId="1" type="noConversion"/>
  <pageMargins left="0.70866141732283472" right="0.11811023622047245" top="0.35433070866141736" bottom="0.15748031496062992" header="0.31496062992125984" footer="0.31496062992125984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H106"/>
  <sheetViews>
    <sheetView topLeftCell="A16" workbookViewId="0">
      <selection activeCell="J56" sqref="J56"/>
    </sheetView>
  </sheetViews>
  <sheetFormatPr defaultRowHeight="12.75"/>
  <cols>
    <col min="1" max="1" width="0.28515625" style="1" customWidth="1"/>
    <col min="2" max="2" width="59.85546875" style="2" customWidth="1"/>
    <col min="3" max="3" width="14.140625" style="3" customWidth="1"/>
    <col min="4" max="4" width="13.140625" style="3" customWidth="1"/>
    <col min="5" max="5" width="13.5703125" style="4" customWidth="1"/>
    <col min="6" max="6" width="4" style="1" hidden="1" customWidth="1"/>
    <col min="7" max="7" width="9.140625" style="1" hidden="1" customWidth="1"/>
    <col min="8" max="16384" width="9.140625" style="1"/>
  </cols>
  <sheetData>
    <row r="1" spans="2:8" ht="74.25" customHeight="1">
      <c r="B1" s="178" t="s">
        <v>0</v>
      </c>
      <c r="C1" s="179"/>
      <c r="D1" s="179"/>
      <c r="E1" s="179"/>
      <c r="F1" s="179"/>
      <c r="G1" s="179"/>
      <c r="H1" s="179"/>
    </row>
    <row r="2" spans="2:8" ht="16.5" hidden="1" customHeight="1">
      <c r="B2" s="180" t="s">
        <v>1</v>
      </c>
      <c r="C2" s="181"/>
      <c r="D2" s="181"/>
      <c r="E2" s="181"/>
      <c r="F2" s="181"/>
      <c r="G2" s="45"/>
      <c r="H2" s="45"/>
    </row>
    <row r="3" spans="2:8" ht="50.25" customHeight="1">
      <c r="B3" s="182" t="s">
        <v>2</v>
      </c>
      <c r="C3" s="183"/>
      <c r="D3" s="183"/>
      <c r="E3" s="183"/>
      <c r="F3" s="45"/>
      <c r="G3" s="45"/>
      <c r="H3" s="5"/>
    </row>
    <row r="4" spans="2:8">
      <c r="B4" s="5"/>
      <c r="C4" s="5"/>
      <c r="D4" s="5"/>
      <c r="E4" s="97" t="s">
        <v>6</v>
      </c>
      <c r="F4" s="5"/>
      <c r="G4" s="5"/>
      <c r="H4" s="5"/>
    </row>
    <row r="5" spans="2:8" ht="57" customHeight="1">
      <c r="B5" s="168" t="s">
        <v>7</v>
      </c>
      <c r="C5" s="185" t="s">
        <v>9</v>
      </c>
      <c r="D5" s="170" t="s">
        <v>172</v>
      </c>
      <c r="E5" s="184"/>
    </row>
    <row r="6" spans="2:8" ht="33.75" customHeight="1">
      <c r="B6" s="169"/>
      <c r="C6" s="186"/>
      <c r="D6" s="6" t="s">
        <v>577</v>
      </c>
      <c r="E6" s="7" t="s">
        <v>578</v>
      </c>
    </row>
    <row r="7" spans="2:8">
      <c r="B7" s="6" t="s">
        <v>12</v>
      </c>
      <c r="C7" s="6" t="s">
        <v>13</v>
      </c>
      <c r="D7" s="6"/>
      <c r="E7" s="7">
        <v>3</v>
      </c>
    </row>
    <row r="8" spans="2:8">
      <c r="B8" s="8" t="s">
        <v>19</v>
      </c>
      <c r="C8" s="9" t="s">
        <v>20</v>
      </c>
      <c r="D8" s="10">
        <f ca="1">Целевые!F8</f>
        <v>189.10000000000002</v>
      </c>
      <c r="E8" s="10">
        <f ca="1">E9+E10+E12+E13+E14+E11</f>
        <v>46938.400000000001</v>
      </c>
      <c r="F8" s="10">
        <f>F9+F10+F12+F13+F14</f>
        <v>0</v>
      </c>
    </row>
    <row r="9" spans="2:8" ht="39.75" customHeight="1">
      <c r="B9" s="11" t="s">
        <v>21</v>
      </c>
      <c r="C9" s="12" t="s">
        <v>22</v>
      </c>
      <c r="D9" s="13"/>
      <c r="E9" s="13">
        <f ca="1">Целевые!G9</f>
        <v>1251</v>
      </c>
    </row>
    <row r="10" spans="2:8" ht="27.75" customHeight="1">
      <c r="B10" s="11" t="s">
        <v>115</v>
      </c>
      <c r="C10" s="12" t="s">
        <v>35</v>
      </c>
      <c r="D10" s="13">
        <f ca="1">Целевые!F18</f>
        <v>391.8</v>
      </c>
      <c r="E10" s="13">
        <f ca="1">Целевые!G18</f>
        <v>20245.400000000001</v>
      </c>
    </row>
    <row r="11" spans="2:8" ht="18" customHeight="1">
      <c r="B11" s="68" t="s">
        <v>555</v>
      </c>
      <c r="C11" s="67" t="s">
        <v>556</v>
      </c>
      <c r="D11" s="116"/>
      <c r="E11" s="13">
        <f ca="1">Целевые!G39</f>
        <v>167.6</v>
      </c>
    </row>
    <row r="12" spans="2:8" ht="26.25" customHeight="1">
      <c r="B12" s="11" t="s">
        <v>65</v>
      </c>
      <c r="C12" s="12" t="s">
        <v>66</v>
      </c>
      <c r="D12" s="13"/>
      <c r="E12" s="13">
        <f ca="1">Целевые!G42</f>
        <v>5283</v>
      </c>
    </row>
    <row r="13" spans="2:8">
      <c r="B13" s="11" t="s">
        <v>75</v>
      </c>
      <c r="C13" s="12" t="s">
        <v>67</v>
      </c>
      <c r="D13" s="13"/>
      <c r="E13" s="13">
        <f ca="1">Целевые!G55</f>
        <v>200</v>
      </c>
    </row>
    <row r="14" spans="2:8">
      <c r="B14" s="11" t="s">
        <v>76</v>
      </c>
      <c r="C14" s="12" t="s">
        <v>30</v>
      </c>
      <c r="D14" s="13">
        <f ca="1">Целевые!F59</f>
        <v>-202.7</v>
      </c>
      <c r="E14" s="13">
        <f ca="1">Целевые!G59</f>
        <v>19791.400000000001</v>
      </c>
    </row>
    <row r="15" spans="2:8" ht="25.5">
      <c r="B15" s="8" t="s">
        <v>112</v>
      </c>
      <c r="C15" s="9" t="s">
        <v>42</v>
      </c>
      <c r="D15" s="10"/>
      <c r="E15" s="10">
        <f ca="1">E17+E18+E19+E16</f>
        <v>1228.3</v>
      </c>
    </row>
    <row r="16" spans="2:8">
      <c r="B16" s="11" t="s">
        <v>269</v>
      </c>
      <c r="C16" s="12" t="s">
        <v>268</v>
      </c>
      <c r="D16" s="13"/>
      <c r="E16" s="13">
        <f ca="1">Целевые!G86</f>
        <v>50</v>
      </c>
    </row>
    <row r="17" spans="2:5" ht="25.5">
      <c r="B17" s="11" t="s">
        <v>93</v>
      </c>
      <c r="C17" s="12" t="s">
        <v>43</v>
      </c>
      <c r="D17" s="13"/>
      <c r="E17" s="13">
        <f ca="1">Целевые!G90</f>
        <v>174</v>
      </c>
    </row>
    <row r="18" spans="2:5">
      <c r="B18" s="11" t="s">
        <v>92</v>
      </c>
      <c r="C18" s="12" t="s">
        <v>44</v>
      </c>
      <c r="D18" s="13"/>
      <c r="E18" s="13">
        <f ca="1">Целевые!G107</f>
        <v>654.29999999999995</v>
      </c>
    </row>
    <row r="19" spans="2:5" ht="25.5">
      <c r="B19" s="11" t="s">
        <v>91</v>
      </c>
      <c r="C19" s="12" t="s">
        <v>60</v>
      </c>
      <c r="D19" s="13"/>
      <c r="E19" s="13">
        <f ca="1">Целевые!G113</f>
        <v>350</v>
      </c>
    </row>
    <row r="20" spans="2:5">
      <c r="B20" s="8" t="s">
        <v>113</v>
      </c>
      <c r="C20" s="9" t="s">
        <v>106</v>
      </c>
      <c r="D20" s="10">
        <f ca="1">Целевые!F125</f>
        <v>1402.7</v>
      </c>
      <c r="E20" s="10">
        <f ca="1">E24+E22+E21+E23</f>
        <v>7596.2</v>
      </c>
    </row>
    <row r="21" spans="2:5">
      <c r="B21" s="11" t="s">
        <v>344</v>
      </c>
      <c r="C21" s="12" t="s">
        <v>343</v>
      </c>
      <c r="D21" s="13"/>
      <c r="E21" s="13">
        <f ca="1">Целевые!G126</f>
        <v>62.5</v>
      </c>
    </row>
    <row r="22" spans="2:5">
      <c r="B22" s="11" t="s">
        <v>264</v>
      </c>
      <c r="C22" s="40" t="s">
        <v>265</v>
      </c>
      <c r="D22" s="119"/>
      <c r="E22" s="13">
        <f ca="1">Целевые!G129</f>
        <v>2200</v>
      </c>
    </row>
    <row r="23" spans="2:5">
      <c r="B23" s="68" t="s">
        <v>547</v>
      </c>
      <c r="C23" s="12" t="s">
        <v>548</v>
      </c>
      <c r="D23" s="13"/>
      <c r="E23" s="13">
        <f ca="1">Целевые!G138</f>
        <v>1785</v>
      </c>
    </row>
    <row r="24" spans="2:5">
      <c r="B24" s="11" t="s">
        <v>104</v>
      </c>
      <c r="C24" s="12" t="s">
        <v>105</v>
      </c>
      <c r="D24" s="13">
        <f ca="1">Целевые!F145</f>
        <v>1402.7</v>
      </c>
      <c r="E24" s="13">
        <f ca="1">Целевые!G145</f>
        <v>3548.7</v>
      </c>
    </row>
    <row r="25" spans="2:5" ht="13.5" customHeight="1">
      <c r="B25" s="8" t="s">
        <v>109</v>
      </c>
      <c r="C25" s="9" t="s">
        <v>84</v>
      </c>
      <c r="D25" s="10"/>
      <c r="E25" s="10">
        <f ca="1">E26</f>
        <v>6199</v>
      </c>
    </row>
    <row r="26" spans="2:5">
      <c r="B26" s="11" t="s">
        <v>107</v>
      </c>
      <c r="C26" s="12" t="s">
        <v>45</v>
      </c>
      <c r="D26" s="13"/>
      <c r="E26" s="13">
        <f ca="1">Целевые!G172</f>
        <v>6199</v>
      </c>
    </row>
    <row r="27" spans="2:5">
      <c r="B27" s="8" t="s">
        <v>94</v>
      </c>
      <c r="C27" s="9" t="s">
        <v>85</v>
      </c>
      <c r="D27" s="10"/>
      <c r="E27" s="10">
        <f ca="1">E28</f>
        <v>320</v>
      </c>
    </row>
    <row r="28" spans="2:5" ht="15" customHeight="1">
      <c r="B28" s="11" t="s">
        <v>111</v>
      </c>
      <c r="C28" s="12" t="s">
        <v>62</v>
      </c>
      <c r="D28" s="13"/>
      <c r="E28" s="13">
        <f ca="1">Целевые!G191</f>
        <v>320</v>
      </c>
    </row>
    <row r="29" spans="2:5">
      <c r="B29" s="8" t="s">
        <v>33</v>
      </c>
      <c r="C29" s="9" t="s">
        <v>34</v>
      </c>
      <c r="D29" s="10">
        <f ca="1">D30+D31+D32+D33+D34</f>
        <v>7660.8</v>
      </c>
      <c r="E29" s="10">
        <f ca="1">E30+E31+E32+E33+E34</f>
        <v>209072.5</v>
      </c>
    </row>
    <row r="30" spans="2:5" ht="14.25" customHeight="1">
      <c r="B30" s="11" t="s">
        <v>46</v>
      </c>
      <c r="C30" s="12" t="s">
        <v>47</v>
      </c>
      <c r="D30" s="13">
        <f ca="1">Целевые!F196</f>
        <v>1043.3</v>
      </c>
      <c r="E30" s="13">
        <f ca="1">Целевые!G196</f>
        <v>39971.199999999997</v>
      </c>
    </row>
    <row r="31" spans="2:5" ht="14.25" customHeight="1">
      <c r="B31" s="11" t="s">
        <v>48</v>
      </c>
      <c r="C31" s="12" t="s">
        <v>49</v>
      </c>
      <c r="D31" s="13">
        <f ca="1">Ведомственная!G365</f>
        <v>6617.5</v>
      </c>
      <c r="E31" s="13">
        <f ca="1">Целевые!G224</f>
        <v>148417.60000000001</v>
      </c>
    </row>
    <row r="32" spans="2:5" ht="14.25" customHeight="1">
      <c r="B32" s="25" t="s">
        <v>297</v>
      </c>
      <c r="C32" s="12" t="s">
        <v>298</v>
      </c>
      <c r="D32" s="13"/>
      <c r="E32" s="13">
        <f ca="1">Целевые!G276</f>
        <v>11125.7</v>
      </c>
    </row>
    <row r="33" spans="2:5" ht="14.25" customHeight="1">
      <c r="B33" s="11" t="s">
        <v>569</v>
      </c>
      <c r="C33" s="12" t="s">
        <v>57</v>
      </c>
      <c r="D33" s="13">
        <f ca="1">Ведомственная!G423</f>
        <v>0</v>
      </c>
      <c r="E33" s="13">
        <f ca="1">Целевые!G288</f>
        <v>1153</v>
      </c>
    </row>
    <row r="34" spans="2:5" ht="14.25" customHeight="1">
      <c r="B34" s="11" t="s">
        <v>58</v>
      </c>
      <c r="C34" s="12" t="s">
        <v>59</v>
      </c>
      <c r="D34" s="13"/>
      <c r="E34" s="13">
        <f ca="1">Целевые!G321</f>
        <v>8405</v>
      </c>
    </row>
    <row r="35" spans="2:5">
      <c r="B35" s="8" t="s">
        <v>50</v>
      </c>
      <c r="C35" s="9" t="s">
        <v>51</v>
      </c>
      <c r="D35" s="10"/>
      <c r="E35" s="10">
        <f ca="1">E36+E37</f>
        <v>14351.499999999998</v>
      </c>
    </row>
    <row r="36" spans="2:5">
      <c r="B36" s="11" t="s">
        <v>52</v>
      </c>
      <c r="C36" s="12" t="s">
        <v>53</v>
      </c>
      <c r="D36" s="13"/>
      <c r="E36" s="13">
        <f ca="1">Целевые!G337</f>
        <v>11478.099999999999</v>
      </c>
    </row>
    <row r="37" spans="2:5">
      <c r="B37" s="11" t="s">
        <v>114</v>
      </c>
      <c r="C37" s="12" t="s">
        <v>71</v>
      </c>
      <c r="D37" s="13"/>
      <c r="E37" s="13">
        <f ca="1">Целевые!G361</f>
        <v>2873.4</v>
      </c>
    </row>
    <row r="38" spans="2:5">
      <c r="B38" s="8" t="s">
        <v>38</v>
      </c>
      <c r="C38" s="9" t="s">
        <v>39</v>
      </c>
      <c r="D38" s="10">
        <f ca="1">Целевые!F377</f>
        <v>3682.5</v>
      </c>
      <c r="E38" s="10">
        <f ca="1">E39+E40+E41+E42</f>
        <v>18946.000000000004</v>
      </c>
    </row>
    <row r="39" spans="2:5">
      <c r="B39" s="11" t="s">
        <v>96</v>
      </c>
      <c r="C39" s="12" t="s">
        <v>64</v>
      </c>
      <c r="D39" s="13"/>
      <c r="E39" s="13">
        <f ca="1">Целевые!G378</f>
        <v>900</v>
      </c>
    </row>
    <row r="40" spans="2:5">
      <c r="B40" s="11" t="s">
        <v>40</v>
      </c>
      <c r="C40" s="12" t="s">
        <v>41</v>
      </c>
      <c r="D40" s="13">
        <f ca="1">Целевые!F382</f>
        <v>804.39999999999986</v>
      </c>
      <c r="E40" s="13">
        <f ca="1">Целевые!G382</f>
        <v>7495.7</v>
      </c>
    </row>
    <row r="41" spans="2:5">
      <c r="B41" s="11" t="s">
        <v>54</v>
      </c>
      <c r="C41" s="12" t="s">
        <v>55</v>
      </c>
      <c r="D41" s="13">
        <f ca="1">Целевые!F419</f>
        <v>2557.4</v>
      </c>
      <c r="E41" s="13">
        <f ca="1">Целевые!G419</f>
        <v>10229.6</v>
      </c>
    </row>
    <row r="42" spans="2:5">
      <c r="B42" s="11" t="s">
        <v>586</v>
      </c>
      <c r="C42" s="12" t="s">
        <v>587</v>
      </c>
      <c r="D42" s="13">
        <f ca="1">Целевые!F429</f>
        <v>320.7</v>
      </c>
      <c r="E42" s="13">
        <f ca="1">Целевые!G429</f>
        <v>320.7</v>
      </c>
    </row>
    <row r="43" spans="2:5">
      <c r="B43" s="8" t="s">
        <v>97</v>
      </c>
      <c r="C43" s="9" t="s">
        <v>98</v>
      </c>
      <c r="D43" s="10">
        <f ca="1">Целевые!F433</f>
        <v>0</v>
      </c>
      <c r="E43" s="10">
        <f ca="1">E45+E44</f>
        <v>891</v>
      </c>
    </row>
    <row r="44" spans="2:5">
      <c r="B44" s="11" t="s">
        <v>588</v>
      </c>
      <c r="C44" s="12" t="s">
        <v>589</v>
      </c>
      <c r="D44" s="13">
        <f ca="1">Целевые!F434</f>
        <v>891</v>
      </c>
      <c r="E44" s="13">
        <f ca="1">Целевые!G434</f>
        <v>891</v>
      </c>
    </row>
    <row r="45" spans="2:5">
      <c r="B45" s="11" t="s">
        <v>99</v>
      </c>
      <c r="C45" s="12" t="s">
        <v>63</v>
      </c>
      <c r="D45" s="13">
        <f ca="1">Целевые!F440</f>
        <v>-891</v>
      </c>
      <c r="E45" s="13">
        <f ca="1">Целевые!G440</f>
        <v>0</v>
      </c>
    </row>
    <row r="46" spans="2:5">
      <c r="B46" s="8" t="s">
        <v>100</v>
      </c>
      <c r="C46" s="9" t="s">
        <v>101</v>
      </c>
      <c r="D46" s="10"/>
      <c r="E46" s="10">
        <f ca="1">E47+E48</f>
        <v>650</v>
      </c>
    </row>
    <row r="47" spans="2:5" ht="12.75" customHeight="1">
      <c r="B47" s="11" t="s">
        <v>102</v>
      </c>
      <c r="C47" s="12" t="s">
        <v>61</v>
      </c>
      <c r="D47" s="13"/>
      <c r="E47" s="13">
        <f ca="1">Целевые!G450</f>
        <v>600</v>
      </c>
    </row>
    <row r="48" spans="2:5" ht="12.75" customHeight="1">
      <c r="B48" s="11" t="s">
        <v>161</v>
      </c>
      <c r="C48" s="12" t="s">
        <v>160</v>
      </c>
      <c r="D48" s="13"/>
      <c r="E48" s="13">
        <f ca="1">Целевые!G456</f>
        <v>50</v>
      </c>
    </row>
    <row r="49" spans="2:5" ht="29.25" customHeight="1">
      <c r="B49" s="8" t="s">
        <v>570</v>
      </c>
      <c r="C49" s="9" t="s">
        <v>166</v>
      </c>
      <c r="D49" s="10"/>
      <c r="E49" s="10">
        <f ca="1">E50</f>
        <v>19015</v>
      </c>
    </row>
    <row r="50" spans="2:5" ht="14.25" customHeight="1">
      <c r="B50" s="11" t="s">
        <v>165</v>
      </c>
      <c r="C50" s="12" t="s">
        <v>167</v>
      </c>
      <c r="D50" s="107"/>
      <c r="E50" s="13">
        <f ca="1">Целевые!G461</f>
        <v>19015</v>
      </c>
    </row>
    <row r="51" spans="2:5">
      <c r="B51" s="19" t="s">
        <v>68</v>
      </c>
      <c r="C51" s="20"/>
      <c r="D51" s="18">
        <f>D8+D15+D20+D25+D27+D29+D35+D38+D43+D46+D49</f>
        <v>12935.1</v>
      </c>
      <c r="E51" s="18">
        <f>E8+E15+E20+E25+E27+E29+E35+E38+E43+E46+E49</f>
        <v>325207.90000000002</v>
      </c>
    </row>
    <row r="52" spans="2:5">
      <c r="B52" s="32" t="s">
        <v>252</v>
      </c>
      <c r="C52" s="31"/>
      <c r="D52" s="14"/>
      <c r="E52" s="18">
        <v>-3196.6</v>
      </c>
    </row>
    <row r="53" spans="2:5">
      <c r="B53" s="32" t="s">
        <v>253</v>
      </c>
      <c r="C53" s="31"/>
      <c r="D53" s="14"/>
      <c r="E53" s="14"/>
    </row>
    <row r="54" spans="2:5">
      <c r="B54" s="22"/>
      <c r="C54" s="23"/>
      <c r="D54" s="23"/>
      <c r="E54" s="24"/>
    </row>
    <row r="55" spans="2:5">
      <c r="B55" s="22"/>
      <c r="C55" s="23"/>
      <c r="D55" s="23"/>
      <c r="E55" s="24"/>
    </row>
    <row r="57" spans="2:5" ht="15.75">
      <c r="B57" s="174"/>
      <c r="C57" s="175"/>
      <c r="D57" s="175"/>
      <c r="E57" s="175"/>
    </row>
    <row r="104" ht="42" customHeight="1"/>
    <row r="105" ht="84" customHeight="1"/>
    <row r="106" ht="44.25" customHeight="1"/>
  </sheetData>
  <mergeCells count="7">
    <mergeCell ref="B1:H1"/>
    <mergeCell ref="B2:F2"/>
    <mergeCell ref="B57:E57"/>
    <mergeCell ref="B3:E3"/>
    <mergeCell ref="D5:E5"/>
    <mergeCell ref="C5:C6"/>
    <mergeCell ref="B5:B6"/>
  </mergeCells>
  <phoneticPr fontId="1" type="noConversion"/>
  <pageMargins left="0.70866141732283472" right="0.11811023622047245" top="0.15748031496062992" bottom="0.35433070866141736" header="0.31496062992125984" footer="0.31496062992125984"/>
  <pageSetup paperSize="9" scale="85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M28"/>
  <sheetViews>
    <sheetView topLeftCell="A5" workbookViewId="0">
      <selection activeCell="J20" sqref="J20"/>
    </sheetView>
  </sheetViews>
  <sheetFormatPr defaultRowHeight="12.75"/>
  <cols>
    <col min="1" max="1" width="0.140625" style="1" customWidth="1"/>
    <col min="2" max="2" width="52.5703125" style="2" customWidth="1"/>
    <col min="3" max="3" width="16.85546875" style="3" customWidth="1"/>
    <col min="4" max="4" width="10.7109375" style="3" customWidth="1"/>
    <col min="5" max="5" width="11.140625" style="4" customWidth="1"/>
    <col min="6" max="6" width="4" style="1" hidden="1" customWidth="1"/>
    <col min="7" max="7" width="9.140625" style="1" hidden="1" customWidth="1"/>
    <col min="8" max="16384" width="9.140625" style="1"/>
  </cols>
  <sheetData>
    <row r="1" spans="2:13" ht="63" customHeight="1">
      <c r="C1" s="150"/>
      <c r="D1" s="150"/>
      <c r="E1" s="187"/>
      <c r="F1" s="187"/>
    </row>
    <row r="2" spans="2:13" ht="15.75" customHeight="1">
      <c r="B2" s="195" t="s">
        <v>3</v>
      </c>
      <c r="C2" s="196"/>
      <c r="D2" s="196"/>
      <c r="E2" s="196"/>
      <c r="F2" s="196"/>
      <c r="G2" s="196"/>
      <c r="H2" s="196"/>
    </row>
    <row r="3" spans="2:13" ht="46.5" customHeight="1">
      <c r="B3" s="197" t="s">
        <v>4</v>
      </c>
      <c r="C3" s="197"/>
      <c r="D3" s="197"/>
      <c r="E3" s="198"/>
      <c r="F3" s="198"/>
      <c r="G3" s="5"/>
      <c r="H3" s="5"/>
    </row>
    <row r="4" spans="2:13" ht="12.75" customHeight="1">
      <c r="B4" s="5"/>
      <c r="C4" s="5"/>
      <c r="D4" s="5"/>
      <c r="E4" s="97" t="s">
        <v>6</v>
      </c>
      <c r="F4" s="5"/>
      <c r="G4" s="5"/>
      <c r="H4" s="5"/>
    </row>
    <row r="5" spans="2:13" ht="35.25" customHeight="1">
      <c r="B5" s="193" t="s">
        <v>7</v>
      </c>
      <c r="C5" s="185" t="s">
        <v>10</v>
      </c>
      <c r="D5" s="191" t="s">
        <v>172</v>
      </c>
      <c r="E5" s="192"/>
      <c r="I5" s="188"/>
      <c r="J5" s="189"/>
      <c r="K5" s="189"/>
      <c r="L5" s="189"/>
      <c r="M5" s="189"/>
    </row>
    <row r="6" spans="2:13" ht="37.5" customHeight="1">
      <c r="B6" s="194"/>
      <c r="C6" s="186"/>
      <c r="D6" s="6" t="s">
        <v>577</v>
      </c>
      <c r="E6" s="7" t="s">
        <v>578</v>
      </c>
      <c r="I6" s="99"/>
      <c r="J6" s="28"/>
      <c r="K6" s="28"/>
      <c r="L6" s="28"/>
      <c r="M6" s="28"/>
    </row>
    <row r="7" spans="2:13">
      <c r="B7" s="6" t="s">
        <v>12</v>
      </c>
      <c r="C7" s="6" t="s">
        <v>13</v>
      </c>
      <c r="D7" s="6"/>
      <c r="E7" s="7">
        <v>3</v>
      </c>
    </row>
    <row r="8" spans="2:13" ht="37.5" customHeight="1">
      <c r="B8" s="8" t="s">
        <v>568</v>
      </c>
      <c r="C8" s="21" t="s">
        <v>213</v>
      </c>
      <c r="D8" s="113"/>
      <c r="E8" s="10">
        <f ca="1">Целевые!G277</f>
        <v>2963.7000000000003</v>
      </c>
    </row>
    <row r="9" spans="2:13" ht="40.5" customHeight="1">
      <c r="B9" s="11" t="s">
        <v>365</v>
      </c>
      <c r="C9" s="15" t="s">
        <v>366</v>
      </c>
      <c r="D9" s="114"/>
      <c r="E9" s="13">
        <f ca="1">Целевые!G280</f>
        <v>2828.8</v>
      </c>
    </row>
    <row r="10" spans="2:13" ht="30" customHeight="1">
      <c r="B10" s="11" t="s">
        <v>367</v>
      </c>
      <c r="C10" s="15" t="s">
        <v>368</v>
      </c>
      <c r="D10" s="114"/>
      <c r="E10" s="13">
        <f ca="1">Целевые!G281</f>
        <v>104.9</v>
      </c>
    </row>
    <row r="11" spans="2:13" ht="18.75" customHeight="1">
      <c r="B11" s="11" t="s">
        <v>369</v>
      </c>
      <c r="C11" s="15" t="s">
        <v>370</v>
      </c>
      <c r="D11" s="114"/>
      <c r="E11" s="13">
        <f ca="1">Целевые!G282</f>
        <v>30</v>
      </c>
    </row>
    <row r="12" spans="2:13" ht="39.75" customHeight="1">
      <c r="B12" s="8" t="s">
        <v>567</v>
      </c>
      <c r="C12" s="21" t="s">
        <v>215</v>
      </c>
      <c r="D12" s="113"/>
      <c r="E12" s="82">
        <f ca="1">Целевые!G338</f>
        <v>5162.3</v>
      </c>
    </row>
    <row r="13" spans="2:13" ht="30.75" customHeight="1">
      <c r="B13" s="11" t="s">
        <v>371</v>
      </c>
      <c r="C13" s="15" t="s">
        <v>372</v>
      </c>
      <c r="D13" s="114"/>
      <c r="E13" s="13">
        <f ca="1">Целевые!G341</f>
        <v>4005.3</v>
      </c>
    </row>
    <row r="14" spans="2:13" ht="30.75" customHeight="1">
      <c r="B14" s="11" t="s">
        <v>367</v>
      </c>
      <c r="C14" s="15" t="s">
        <v>373</v>
      </c>
      <c r="D14" s="114"/>
      <c r="E14" s="13">
        <f ca="1">Целевые!G342</f>
        <v>967</v>
      </c>
    </row>
    <row r="15" spans="2:13" ht="16.5" customHeight="1">
      <c r="B15" s="11" t="s">
        <v>369</v>
      </c>
      <c r="C15" s="15" t="s">
        <v>374</v>
      </c>
      <c r="D15" s="114"/>
      <c r="E15" s="13">
        <f ca="1">Целевые!G343</f>
        <v>190</v>
      </c>
    </row>
    <row r="16" spans="2:13" ht="39" customHeight="1">
      <c r="B16" s="76" t="s">
        <v>566</v>
      </c>
      <c r="C16" s="21" t="s">
        <v>217</v>
      </c>
      <c r="D16" s="113"/>
      <c r="E16" s="10">
        <f ca="1">Целевые!G347</f>
        <v>4080</v>
      </c>
    </row>
    <row r="17" spans="2:5" ht="30.75" customHeight="1">
      <c r="B17" s="17" t="s">
        <v>375</v>
      </c>
      <c r="C17" s="15" t="s">
        <v>376</v>
      </c>
      <c r="D17" s="114"/>
      <c r="E17" s="13">
        <f ca="1">Целевые!G350</f>
        <v>3442.5</v>
      </c>
    </row>
    <row r="18" spans="2:5" ht="30" customHeight="1">
      <c r="B18" s="11" t="s">
        <v>367</v>
      </c>
      <c r="C18" s="15" t="s">
        <v>377</v>
      </c>
      <c r="D18" s="114"/>
      <c r="E18" s="13">
        <f ca="1">Целевые!G351</f>
        <v>612.5</v>
      </c>
    </row>
    <row r="19" spans="2:5" ht="19.5" customHeight="1">
      <c r="B19" s="11" t="s">
        <v>369</v>
      </c>
      <c r="C19" s="15" t="s">
        <v>378</v>
      </c>
      <c r="D19" s="114"/>
      <c r="E19" s="13">
        <f ca="1">Целевые!G352</f>
        <v>25</v>
      </c>
    </row>
    <row r="20" spans="2:5" ht="50.25" customHeight="1">
      <c r="B20" s="8" t="s">
        <v>565</v>
      </c>
      <c r="C20" s="21" t="s">
        <v>219</v>
      </c>
      <c r="D20" s="113"/>
      <c r="E20" s="10">
        <f ca="1">Целевые!G356</f>
        <v>500</v>
      </c>
    </row>
    <row r="21" spans="2:5" ht="19.5" customHeight="1">
      <c r="B21" s="11" t="s">
        <v>379</v>
      </c>
      <c r="C21" s="15" t="s">
        <v>381</v>
      </c>
      <c r="D21" s="114"/>
      <c r="E21" s="13">
        <f ca="1">Целевые!G359</f>
        <v>450</v>
      </c>
    </row>
    <row r="22" spans="2:5" ht="20.25" customHeight="1">
      <c r="B22" s="11" t="s">
        <v>576</v>
      </c>
      <c r="C22" s="15" t="s">
        <v>382</v>
      </c>
      <c r="D22" s="114"/>
      <c r="E22" s="13">
        <f ca="1">Целевые!G360</f>
        <v>50</v>
      </c>
    </row>
    <row r="23" spans="2:5">
      <c r="B23" s="19" t="s">
        <v>68</v>
      </c>
      <c r="C23" s="21"/>
      <c r="D23" s="113"/>
      <c r="E23" s="18">
        <f>E8+E12+E16+E20</f>
        <v>12706</v>
      </c>
    </row>
    <row r="24" spans="2:5">
      <c r="B24" s="22"/>
    </row>
    <row r="25" spans="2:5" ht="4.5" customHeight="1">
      <c r="B25" s="22"/>
    </row>
    <row r="26" spans="2:5" ht="24.75" customHeight="1">
      <c r="B26" s="178"/>
      <c r="C26" s="190"/>
      <c r="D26" s="190"/>
      <c r="E26" s="190"/>
    </row>
    <row r="27" spans="2:5" ht="33.75" customHeight="1"/>
    <row r="28" spans="2:5" ht="15.75">
      <c r="B28" s="37"/>
      <c r="C28" s="36"/>
      <c r="D28" s="36"/>
      <c r="E28" s="98"/>
    </row>
  </sheetData>
  <mergeCells count="8">
    <mergeCell ref="C1:F1"/>
    <mergeCell ref="I5:M5"/>
    <mergeCell ref="B26:E26"/>
    <mergeCell ref="D5:E5"/>
    <mergeCell ref="C5:C6"/>
    <mergeCell ref="B5:B6"/>
    <mergeCell ref="B2:H2"/>
    <mergeCell ref="B3:F3"/>
  </mergeCells>
  <phoneticPr fontId="1" type="noConversion"/>
  <pageMargins left="0.62992125984251968" right="0.23622047244094491" top="0.74803149606299213" bottom="0.74803149606299213" header="0.31496062992125984" footer="0.31496062992125984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K80"/>
  <sheetViews>
    <sheetView topLeftCell="A16" workbookViewId="0">
      <selection activeCell="L60" sqref="L60"/>
    </sheetView>
  </sheetViews>
  <sheetFormatPr defaultRowHeight="12.75"/>
  <cols>
    <col min="1" max="1" width="0.140625" style="1" customWidth="1"/>
    <col min="2" max="2" width="54.42578125" style="2" customWidth="1"/>
    <col min="3" max="3" width="19.42578125" style="3" customWidth="1"/>
    <col min="4" max="4" width="13.85546875" style="3" customWidth="1"/>
    <col min="5" max="5" width="11.140625" style="4" customWidth="1"/>
    <col min="6" max="6" width="4" style="1" hidden="1" customWidth="1"/>
    <col min="7" max="7" width="9.140625" style="1" hidden="1" customWidth="1"/>
    <col min="8" max="16384" width="9.140625" style="1"/>
  </cols>
  <sheetData>
    <row r="1" spans="2:11" ht="67.5" customHeight="1">
      <c r="C1" s="150"/>
      <c r="D1" s="150"/>
      <c r="E1" s="187"/>
      <c r="F1" s="187"/>
    </row>
    <row r="2" spans="2:11" ht="18" customHeight="1">
      <c r="B2" s="195" t="s">
        <v>579</v>
      </c>
      <c r="C2" s="196"/>
      <c r="D2" s="196"/>
      <c r="E2" s="196"/>
      <c r="F2" s="196"/>
      <c r="G2" s="196"/>
      <c r="H2" s="196"/>
    </row>
    <row r="3" spans="2:11" ht="47.25" customHeight="1">
      <c r="B3" s="197" t="s">
        <v>5</v>
      </c>
      <c r="C3" s="197"/>
      <c r="D3" s="197"/>
      <c r="E3" s="198"/>
      <c r="F3" s="198"/>
      <c r="G3" s="5"/>
      <c r="H3" s="5"/>
    </row>
    <row r="4" spans="2:11">
      <c r="B4" s="5"/>
      <c r="C4" s="5"/>
      <c r="D4" s="5"/>
      <c r="E4" s="97" t="s">
        <v>6</v>
      </c>
      <c r="F4" s="5"/>
      <c r="G4" s="5"/>
      <c r="H4" s="5"/>
    </row>
    <row r="5" spans="2:11" ht="36" customHeight="1">
      <c r="B5" s="193" t="s">
        <v>7</v>
      </c>
      <c r="C5" s="185" t="s">
        <v>10</v>
      </c>
      <c r="D5" s="191" t="s">
        <v>172</v>
      </c>
      <c r="E5" s="192"/>
      <c r="H5" s="188"/>
      <c r="I5" s="189"/>
      <c r="J5" s="189"/>
      <c r="K5" s="189"/>
    </row>
    <row r="6" spans="2:11" ht="34.5" customHeight="1">
      <c r="B6" s="194"/>
      <c r="C6" s="186"/>
      <c r="D6" s="6" t="s">
        <v>577</v>
      </c>
      <c r="E6" s="7" t="s">
        <v>578</v>
      </c>
      <c r="H6" s="99"/>
      <c r="I6" s="28"/>
      <c r="J6" s="28"/>
      <c r="K6" s="28"/>
    </row>
    <row r="7" spans="2:11">
      <c r="B7" s="6" t="s">
        <v>12</v>
      </c>
      <c r="C7" s="6" t="s">
        <v>13</v>
      </c>
      <c r="D7" s="6"/>
      <c r="E7" s="7">
        <v>3</v>
      </c>
    </row>
    <row r="8" spans="2:11" ht="43.5" customHeight="1">
      <c r="B8" s="138" t="s">
        <v>290</v>
      </c>
      <c r="C8" s="39" t="s">
        <v>282</v>
      </c>
      <c r="D8" s="122"/>
      <c r="E8" s="139">
        <f ca="1">Целевые!G87</f>
        <v>50</v>
      </c>
    </row>
    <row r="9" spans="2:11" ht="24.75" customHeight="1">
      <c r="B9" s="125" t="s">
        <v>394</v>
      </c>
      <c r="C9" s="40" t="s">
        <v>395</v>
      </c>
      <c r="D9" s="119"/>
      <c r="E9" s="77">
        <f ca="1">Целевые!G89</f>
        <v>50</v>
      </c>
    </row>
    <row r="10" spans="2:11" ht="59.25" customHeight="1">
      <c r="B10" s="140" t="s">
        <v>396</v>
      </c>
      <c r="C10" s="39" t="s">
        <v>192</v>
      </c>
      <c r="D10" s="122"/>
      <c r="E10" s="139">
        <f ca="1">Целевые!G91</f>
        <v>62</v>
      </c>
    </row>
    <row r="11" spans="2:11" ht="19.5" customHeight="1">
      <c r="B11" s="128" t="s">
        <v>397</v>
      </c>
      <c r="C11" s="40" t="s">
        <v>401</v>
      </c>
      <c r="D11" s="119"/>
      <c r="E11" s="77">
        <f ca="1">Целевые!G94</f>
        <v>0</v>
      </c>
    </row>
    <row r="12" spans="2:11" ht="20.25" customHeight="1">
      <c r="B12" s="128" t="s">
        <v>500</v>
      </c>
      <c r="C12" s="40" t="s">
        <v>402</v>
      </c>
      <c r="D12" s="119"/>
      <c r="E12" s="77">
        <f ca="1">Целевые!G95</f>
        <v>40</v>
      </c>
    </row>
    <row r="13" spans="2:11" ht="15.75" customHeight="1">
      <c r="B13" s="128" t="s">
        <v>398</v>
      </c>
      <c r="C13" s="40" t="s">
        <v>403</v>
      </c>
      <c r="D13" s="119"/>
      <c r="E13" s="77">
        <f ca="1">Целевые!G96</f>
        <v>0</v>
      </c>
    </row>
    <row r="14" spans="2:11" ht="15.75" customHeight="1">
      <c r="B14" s="128" t="s">
        <v>399</v>
      </c>
      <c r="C14" s="40" t="s">
        <v>404</v>
      </c>
      <c r="D14" s="119"/>
      <c r="E14" s="77">
        <f ca="1">Целевые!G97</f>
        <v>18</v>
      </c>
    </row>
    <row r="15" spans="2:11" ht="18.75" customHeight="1">
      <c r="B15" s="128" t="s">
        <v>400</v>
      </c>
      <c r="C15" s="40" t="s">
        <v>405</v>
      </c>
      <c r="D15" s="119"/>
      <c r="E15" s="77">
        <f ca="1">Целевые!G98</f>
        <v>4</v>
      </c>
    </row>
    <row r="16" spans="2:11" ht="40.5" customHeight="1">
      <c r="B16" s="138" t="s">
        <v>315</v>
      </c>
      <c r="C16" s="39" t="s">
        <v>195</v>
      </c>
      <c r="D16" s="122"/>
      <c r="E16" s="139">
        <f ca="1">Целевые!G108</f>
        <v>654.29999999999995</v>
      </c>
    </row>
    <row r="17" spans="2:5" ht="32.25" customHeight="1">
      <c r="B17" s="125" t="s">
        <v>406</v>
      </c>
      <c r="C17" s="40" t="s">
        <v>408</v>
      </c>
      <c r="D17" s="119"/>
      <c r="E17" s="77">
        <f ca="1">Целевые!G111</f>
        <v>69.3</v>
      </c>
    </row>
    <row r="18" spans="2:5" ht="27" customHeight="1">
      <c r="B18" s="125" t="s">
        <v>407</v>
      </c>
      <c r="C18" s="40" t="s">
        <v>409</v>
      </c>
      <c r="D18" s="119"/>
      <c r="E18" s="77">
        <f ca="1">Целевые!G112</f>
        <v>585</v>
      </c>
    </row>
    <row r="19" spans="2:5" ht="51.75" customHeight="1">
      <c r="B19" s="138" t="s">
        <v>287</v>
      </c>
      <c r="C19" s="39" t="s">
        <v>197</v>
      </c>
      <c r="D19" s="122"/>
      <c r="E19" s="139">
        <f ca="1">Целевые!G114</f>
        <v>340</v>
      </c>
    </row>
    <row r="20" spans="2:5" ht="23.25" customHeight="1">
      <c r="B20" s="125" t="s">
        <v>410</v>
      </c>
      <c r="C20" s="40" t="s">
        <v>414</v>
      </c>
      <c r="D20" s="119"/>
      <c r="E20" s="77">
        <f ca="1">Целевые!G117</f>
        <v>10</v>
      </c>
    </row>
    <row r="21" spans="2:5" ht="21" customHeight="1">
      <c r="B21" s="125" t="s">
        <v>411</v>
      </c>
      <c r="C21" s="40" t="s">
        <v>415</v>
      </c>
      <c r="D21" s="119"/>
      <c r="E21" s="77">
        <f ca="1">Целевые!G118</f>
        <v>10</v>
      </c>
    </row>
    <row r="22" spans="2:5" ht="32.25" customHeight="1">
      <c r="B22" s="125" t="s">
        <v>412</v>
      </c>
      <c r="C22" s="40" t="s">
        <v>416</v>
      </c>
      <c r="D22" s="119"/>
      <c r="E22" s="77">
        <f ca="1">Целевые!G119</f>
        <v>0</v>
      </c>
    </row>
    <row r="23" spans="2:5" ht="23.25" customHeight="1">
      <c r="B23" s="125" t="s">
        <v>413</v>
      </c>
      <c r="C23" s="40" t="s">
        <v>417</v>
      </c>
      <c r="D23" s="119"/>
      <c r="E23" s="77">
        <f ca="1">Целевые!G120</f>
        <v>320</v>
      </c>
    </row>
    <row r="24" spans="2:5" ht="52.5" customHeight="1">
      <c r="B24" s="138" t="s">
        <v>529</v>
      </c>
      <c r="C24" s="39" t="s">
        <v>530</v>
      </c>
      <c r="D24" s="122"/>
      <c r="E24" s="139">
        <f ca="1">Целевые!G173</f>
        <v>2101</v>
      </c>
    </row>
    <row r="25" spans="2:5" ht="30.75" customHeight="1">
      <c r="B25" s="125" t="s">
        <v>531</v>
      </c>
      <c r="C25" s="40" t="s">
        <v>533</v>
      </c>
      <c r="D25" s="119"/>
      <c r="E25" s="77">
        <f ca="1">Целевые!G175</f>
        <v>2101</v>
      </c>
    </row>
    <row r="26" spans="2:5" ht="29.25" customHeight="1">
      <c r="B26" s="125" t="s">
        <v>532</v>
      </c>
      <c r="C26" s="40" t="s">
        <v>534</v>
      </c>
      <c r="D26" s="119"/>
      <c r="E26" s="77">
        <f ca="1">Целевые!G176</f>
        <v>0</v>
      </c>
    </row>
    <row r="27" spans="2:5" ht="41.25" customHeight="1">
      <c r="B27" s="138" t="s">
        <v>515</v>
      </c>
      <c r="C27" s="39" t="s">
        <v>514</v>
      </c>
      <c r="D27" s="122"/>
      <c r="E27" s="139">
        <f ca="1">Целевые!G192</f>
        <v>320</v>
      </c>
    </row>
    <row r="28" spans="2:5" ht="21.75" customHeight="1">
      <c r="B28" s="125" t="s">
        <v>516</v>
      </c>
      <c r="C28" s="40" t="s">
        <v>517</v>
      </c>
      <c r="D28" s="119"/>
      <c r="E28" s="77">
        <f ca="1">Целевые!G194</f>
        <v>320</v>
      </c>
    </row>
    <row r="29" spans="2:5" ht="40.5" customHeight="1">
      <c r="B29" s="138" t="s">
        <v>564</v>
      </c>
      <c r="C29" s="39" t="s">
        <v>283</v>
      </c>
      <c r="D29" s="122"/>
      <c r="E29" s="139">
        <f ca="1">Целевые!G289</f>
        <v>240</v>
      </c>
    </row>
    <row r="30" spans="2:5" ht="17.25" customHeight="1">
      <c r="B30" s="125" t="s">
        <v>418</v>
      </c>
      <c r="C30" s="40" t="s">
        <v>420</v>
      </c>
      <c r="D30" s="119"/>
      <c r="E30" s="77">
        <f ca="1">Целевые!G291</f>
        <v>55</v>
      </c>
    </row>
    <row r="31" spans="2:5" ht="23.25" customHeight="1">
      <c r="B31" s="125" t="s">
        <v>419</v>
      </c>
      <c r="C31" s="40" t="s">
        <v>421</v>
      </c>
      <c r="D31" s="119"/>
      <c r="E31" s="77">
        <f ca="1">Целевые!G292</f>
        <v>185</v>
      </c>
    </row>
    <row r="32" spans="2:5" ht="36">
      <c r="B32" s="138" t="s">
        <v>285</v>
      </c>
      <c r="C32" s="39" t="s">
        <v>186</v>
      </c>
      <c r="D32" s="139">
        <f ca="1">D33+D34</f>
        <v>0</v>
      </c>
      <c r="E32" s="139">
        <f ca="1">Целевые!G60+Целевые!G146</f>
        <v>202.7</v>
      </c>
    </row>
    <row r="33" spans="2:5" s="16" customFormat="1" ht="18.75" customHeight="1">
      <c r="B33" s="125" t="s">
        <v>501</v>
      </c>
      <c r="C33" s="40" t="s">
        <v>422</v>
      </c>
      <c r="D33" s="119">
        <f ca="1">Целевые!F149+Целевые!F63</f>
        <v>0</v>
      </c>
      <c r="E33" s="77">
        <f ca="1">Целевые!G63+Целевые!G149</f>
        <v>196.7</v>
      </c>
    </row>
    <row r="34" spans="2:5" ht="18.75" customHeight="1">
      <c r="B34" s="125" t="s">
        <v>502</v>
      </c>
      <c r="C34" s="40" t="s">
        <v>423</v>
      </c>
      <c r="D34" s="119">
        <f ca="1">Целевые!F150+Целевые!F64</f>
        <v>0</v>
      </c>
      <c r="E34" s="77">
        <f ca="1">Целевые!G64+Целевые!G150</f>
        <v>6</v>
      </c>
    </row>
    <row r="35" spans="2:5" ht="30.75" customHeight="1">
      <c r="B35" s="125" t="s">
        <v>503</v>
      </c>
      <c r="C35" s="40" t="s">
        <v>506</v>
      </c>
      <c r="D35" s="119"/>
      <c r="E35" s="77">
        <f ca="1">Целевые!G65</f>
        <v>0</v>
      </c>
    </row>
    <row r="36" spans="2:5" ht="21" customHeight="1">
      <c r="B36" s="125" t="s">
        <v>504</v>
      </c>
      <c r="C36" s="40" t="s">
        <v>507</v>
      </c>
      <c r="D36" s="119"/>
      <c r="E36" s="77">
        <f ca="1">Целевые!G66</f>
        <v>0</v>
      </c>
    </row>
    <row r="37" spans="2:5" ht="18.75" customHeight="1">
      <c r="B37" s="125" t="s">
        <v>505</v>
      </c>
      <c r="C37" s="40" t="s">
        <v>508</v>
      </c>
      <c r="D37" s="119"/>
      <c r="E37" s="77">
        <f ca="1">Целевые!G67</f>
        <v>0</v>
      </c>
    </row>
    <row r="38" spans="2:5" ht="26.25" customHeight="1">
      <c r="B38" s="138" t="s">
        <v>563</v>
      </c>
      <c r="C38" s="39" t="s">
        <v>276</v>
      </c>
      <c r="D38" s="122"/>
      <c r="E38" s="139">
        <f ca="1">Целевые!G295</f>
        <v>116</v>
      </c>
    </row>
    <row r="39" spans="2:5" ht="21.75" customHeight="1">
      <c r="B39" s="125" t="s">
        <v>424</v>
      </c>
      <c r="C39" s="40" t="s">
        <v>425</v>
      </c>
      <c r="D39" s="119"/>
      <c r="E39" s="77">
        <f ca="1">Целевые!G297</f>
        <v>116</v>
      </c>
    </row>
    <row r="40" spans="2:5" ht="48">
      <c r="B40" s="138" t="s">
        <v>427</v>
      </c>
      <c r="C40" s="39" t="s">
        <v>202</v>
      </c>
      <c r="D40" s="122"/>
      <c r="E40" s="139">
        <f ca="1">Целевые!G298</f>
        <v>15</v>
      </c>
    </row>
    <row r="41" spans="2:5" ht="18.75" customHeight="1">
      <c r="B41" s="125" t="s">
        <v>426</v>
      </c>
      <c r="C41" s="40" t="s">
        <v>428</v>
      </c>
      <c r="D41" s="119"/>
      <c r="E41" s="77">
        <f ca="1">Целевые!G301</f>
        <v>15</v>
      </c>
    </row>
    <row r="42" spans="2:5" ht="38.25" customHeight="1">
      <c r="B42" s="138" t="s">
        <v>429</v>
      </c>
      <c r="C42" s="39" t="s">
        <v>204</v>
      </c>
      <c r="D42" s="122"/>
      <c r="E42" s="139">
        <f ca="1">Целевые!G302</f>
        <v>165</v>
      </c>
    </row>
    <row r="43" spans="2:5" ht="25.5" customHeight="1">
      <c r="B43" s="125" t="s">
        <v>430</v>
      </c>
      <c r="C43" s="40" t="s">
        <v>432</v>
      </c>
      <c r="D43" s="119"/>
      <c r="E43" s="77">
        <f ca="1">Целевые!G304</f>
        <v>60</v>
      </c>
    </row>
    <row r="44" spans="2:5" ht="30.75" customHeight="1">
      <c r="B44" s="125" t="s">
        <v>431</v>
      </c>
      <c r="C44" s="40" t="s">
        <v>433</v>
      </c>
      <c r="D44" s="119"/>
      <c r="E44" s="77">
        <f ca="1">Целевые!G305</f>
        <v>105</v>
      </c>
    </row>
    <row r="45" spans="2:5" ht="24.75" customHeight="1">
      <c r="B45" s="138" t="s">
        <v>284</v>
      </c>
      <c r="C45" s="39" t="s">
        <v>206</v>
      </c>
      <c r="D45" s="122"/>
      <c r="E45" s="139">
        <f ca="1">Целевые!G383</f>
        <v>350</v>
      </c>
    </row>
    <row r="46" spans="2:5" ht="35.25" customHeight="1">
      <c r="B46" s="125" t="s">
        <v>434</v>
      </c>
      <c r="C46" s="40" t="s">
        <v>435</v>
      </c>
      <c r="D46" s="119"/>
      <c r="E46" s="77">
        <f ca="1">Целевые!G388</f>
        <v>350</v>
      </c>
    </row>
    <row r="47" spans="2:5" ht="36">
      <c r="B47" s="138" t="s">
        <v>436</v>
      </c>
      <c r="C47" s="39" t="s">
        <v>209</v>
      </c>
      <c r="D47" s="122">
        <f ca="1">Целевые!F435+Целевые!F441</f>
        <v>0</v>
      </c>
      <c r="E47" s="139">
        <f ca="1">Целевые!G441+Целевые!G435</f>
        <v>891</v>
      </c>
    </row>
    <row r="48" spans="2:5" ht="26.25" customHeight="1">
      <c r="B48" s="125" t="s">
        <v>572</v>
      </c>
      <c r="C48" s="40" t="s">
        <v>521</v>
      </c>
      <c r="D48" s="119">
        <f ca="1">Целевые!F437+Целевые!F444</f>
        <v>20</v>
      </c>
      <c r="E48" s="77">
        <f ca="1">Целевые!G444+Целевые!G437</f>
        <v>123.2</v>
      </c>
    </row>
    <row r="49" spans="2:5" ht="30" customHeight="1">
      <c r="B49" s="125" t="s">
        <v>535</v>
      </c>
      <c r="C49" s="40" t="s">
        <v>523</v>
      </c>
      <c r="D49" s="119">
        <f ca="1">Целевые!F438+Целевые!F445</f>
        <v>0</v>
      </c>
      <c r="E49" s="77">
        <f ca="1">Целевые!G445+Целевые!G438</f>
        <v>451.2</v>
      </c>
    </row>
    <row r="50" spans="2:5" ht="27.75" customHeight="1">
      <c r="B50" s="125" t="s">
        <v>522</v>
      </c>
      <c r="C50" s="40" t="s">
        <v>524</v>
      </c>
      <c r="D50" s="119">
        <f ca="1">Целевые!F439+Целевые!F446</f>
        <v>-20</v>
      </c>
      <c r="E50" s="77">
        <f ca="1">Целевые!G446+Целевые!G439</f>
        <v>316.60000000000002</v>
      </c>
    </row>
    <row r="51" spans="2:5" ht="28.5" customHeight="1">
      <c r="B51" s="138" t="s">
        <v>286</v>
      </c>
      <c r="C51" s="39" t="s">
        <v>199</v>
      </c>
      <c r="D51" s="122"/>
      <c r="E51" s="139">
        <f ca="1">Целевые!G121</f>
        <v>10</v>
      </c>
    </row>
    <row r="52" spans="2:5" ht="18" customHeight="1">
      <c r="B52" s="125" t="s">
        <v>437</v>
      </c>
      <c r="C52" s="40" t="s">
        <v>438</v>
      </c>
      <c r="D52" s="119"/>
      <c r="E52" s="77">
        <f ca="1">Целевые!G124</f>
        <v>10</v>
      </c>
    </row>
    <row r="53" spans="2:5" ht="36.75" customHeight="1">
      <c r="B53" s="138" t="s">
        <v>484</v>
      </c>
      <c r="C53" s="39" t="s">
        <v>518</v>
      </c>
      <c r="D53" s="122"/>
      <c r="E53" s="139">
        <f ca="1">Целевые!G151</f>
        <v>8</v>
      </c>
    </row>
    <row r="54" spans="2:5" ht="18" customHeight="1">
      <c r="B54" s="125" t="s">
        <v>485</v>
      </c>
      <c r="C54" s="40" t="s">
        <v>519</v>
      </c>
      <c r="D54" s="119"/>
      <c r="E54" s="77">
        <f ca="1">Целевые!G153</f>
        <v>3</v>
      </c>
    </row>
    <row r="55" spans="2:5" ht="18" customHeight="1">
      <c r="B55" s="125" t="s">
        <v>486</v>
      </c>
      <c r="C55" s="40" t="s">
        <v>520</v>
      </c>
      <c r="D55" s="119"/>
      <c r="E55" s="77">
        <f ca="1">Целевые!G154</f>
        <v>5</v>
      </c>
    </row>
    <row r="56" spans="2:5" ht="42.75" customHeight="1">
      <c r="B56" s="32" t="s">
        <v>573</v>
      </c>
      <c r="C56" s="39" t="s">
        <v>288</v>
      </c>
      <c r="D56" s="122"/>
      <c r="E56" s="139">
        <f ca="1">Целевые!G93</f>
        <v>62</v>
      </c>
    </row>
    <row r="57" spans="2:5">
      <c r="B57" s="38" t="s">
        <v>439</v>
      </c>
      <c r="C57" s="40" t="s">
        <v>442</v>
      </c>
      <c r="D57" s="119"/>
      <c r="E57" s="77">
        <f ca="1">Целевые!G101</f>
        <v>40</v>
      </c>
    </row>
    <row r="58" spans="2:5">
      <c r="B58" s="38" t="s">
        <v>440</v>
      </c>
      <c r="C58" s="40" t="s">
        <v>443</v>
      </c>
      <c r="D58" s="119"/>
      <c r="E58" s="77">
        <f ca="1">Целевые!G102</f>
        <v>22</v>
      </c>
    </row>
    <row r="59" spans="2:5">
      <c r="B59" s="38" t="s">
        <v>441</v>
      </c>
      <c r="C59" s="40" t="s">
        <v>444</v>
      </c>
      <c r="D59" s="119"/>
      <c r="E59" s="77">
        <f ca="1">Целевые!G103</f>
        <v>0</v>
      </c>
    </row>
    <row r="60" spans="2:5" ht="36">
      <c r="B60" s="141" t="s">
        <v>296</v>
      </c>
      <c r="C60" s="39" t="s">
        <v>335</v>
      </c>
      <c r="D60" s="122"/>
      <c r="E60" s="139">
        <f ca="1">Целевые!G155</f>
        <v>1500</v>
      </c>
    </row>
    <row r="61" spans="2:5" ht="24">
      <c r="B61" s="142" t="s">
        <v>332</v>
      </c>
      <c r="C61" s="40" t="s">
        <v>574</v>
      </c>
      <c r="D61" s="119"/>
      <c r="E61" s="139">
        <f ca="1">E62</f>
        <v>1500</v>
      </c>
    </row>
    <row r="62" spans="2:5" ht="19.5" customHeight="1">
      <c r="B62" s="38" t="s">
        <v>441</v>
      </c>
      <c r="C62" s="40" t="s">
        <v>600</v>
      </c>
      <c r="D62" s="119"/>
      <c r="E62" s="77">
        <f ca="1">Целевые!G158</f>
        <v>1500</v>
      </c>
    </row>
    <row r="63" spans="2:5" ht="72.75" customHeight="1">
      <c r="B63" s="143" t="s">
        <v>575</v>
      </c>
      <c r="C63" s="39" t="s">
        <v>446</v>
      </c>
      <c r="D63" s="122"/>
      <c r="E63" s="139">
        <f ca="1">Целевые!G130</f>
        <v>2200</v>
      </c>
    </row>
    <row r="64" spans="2:5" ht="36">
      <c r="B64" s="125" t="s">
        <v>447</v>
      </c>
      <c r="C64" s="40" t="s">
        <v>448</v>
      </c>
      <c r="D64" s="119"/>
      <c r="E64" s="77">
        <f ca="1">Целевые!G132</f>
        <v>2200</v>
      </c>
    </row>
    <row r="65" spans="2:7" ht="43.5" customHeight="1">
      <c r="B65" s="138" t="s">
        <v>460</v>
      </c>
      <c r="C65" s="39" t="s">
        <v>449</v>
      </c>
      <c r="D65" s="122"/>
      <c r="E65" s="139">
        <f ca="1">Целевые!G177</f>
        <v>1500</v>
      </c>
    </row>
    <row r="66" spans="2:7" ht="24">
      <c r="B66" s="125" t="s">
        <v>450</v>
      </c>
      <c r="C66" s="40" t="s">
        <v>451</v>
      </c>
      <c r="D66" s="119"/>
      <c r="E66" s="77">
        <f ca="1">Целевые!G179</f>
        <v>1500</v>
      </c>
    </row>
    <row r="67" spans="2:7" ht="36" customHeight="1">
      <c r="B67" s="138" t="s">
        <v>453</v>
      </c>
      <c r="C67" s="39" t="s">
        <v>452</v>
      </c>
      <c r="D67" s="122">
        <f ca="1">Целевые!F162</f>
        <v>1200</v>
      </c>
      <c r="E67" s="139">
        <f ca="1">Целевые!G161</f>
        <v>1838</v>
      </c>
    </row>
    <row r="68" spans="2:7" ht="22.5" customHeight="1">
      <c r="B68" s="125" t="s">
        <v>454</v>
      </c>
      <c r="C68" s="40" t="s">
        <v>455</v>
      </c>
      <c r="D68" s="119"/>
      <c r="E68" s="77">
        <f ca="1">Целевые!G163</f>
        <v>628</v>
      </c>
    </row>
    <row r="69" spans="2:7" ht="24.75" customHeight="1">
      <c r="B69" s="125" t="s">
        <v>456</v>
      </c>
      <c r="C69" s="40" t="s">
        <v>457</v>
      </c>
      <c r="D69" s="119"/>
      <c r="E69" s="77">
        <f ca="1">Целевые!G164</f>
        <v>10</v>
      </c>
    </row>
    <row r="70" spans="2:7" ht="16.5" customHeight="1">
      <c r="B70" s="125" t="s">
        <v>597</v>
      </c>
      <c r="C70" s="78" t="s">
        <v>598</v>
      </c>
      <c r="D70" s="119">
        <f ca="1">Целевые!F165</f>
        <v>1200</v>
      </c>
      <c r="E70" s="77">
        <f ca="1">Целевые!G165</f>
        <v>1200</v>
      </c>
    </row>
    <row r="71" spans="2:7" ht="27.75" customHeight="1">
      <c r="B71" s="138" t="s">
        <v>459</v>
      </c>
      <c r="C71" s="39" t="s">
        <v>458</v>
      </c>
      <c r="D71" s="122">
        <f ca="1">D72+D73+D74+D75</f>
        <v>0</v>
      </c>
      <c r="E71" s="139">
        <f ca="1">Целевые!G139</f>
        <v>1785</v>
      </c>
    </row>
    <row r="72" spans="2:7" ht="24.75" customHeight="1">
      <c r="B72" s="125" t="s">
        <v>539</v>
      </c>
      <c r="C72" s="40" t="s">
        <v>543</v>
      </c>
      <c r="D72" s="119"/>
      <c r="E72" s="77">
        <f ca="1">Целевые!G141</f>
        <v>1450</v>
      </c>
    </row>
    <row r="73" spans="2:7" ht="17.25" customHeight="1">
      <c r="B73" s="125" t="s">
        <v>540</v>
      </c>
      <c r="C73" s="40" t="s">
        <v>544</v>
      </c>
      <c r="D73" s="119">
        <f ca="1">Целевые!F142</f>
        <v>-290</v>
      </c>
      <c r="E73" s="77">
        <f ca="1">Целевые!G142</f>
        <v>10</v>
      </c>
    </row>
    <row r="74" spans="2:7" ht="22.5" customHeight="1">
      <c r="B74" s="125" t="s">
        <v>541</v>
      </c>
      <c r="C74" s="40" t="s">
        <v>545</v>
      </c>
      <c r="D74" s="119">
        <f ca="1">Целевые!F143</f>
        <v>290</v>
      </c>
      <c r="E74" s="77">
        <f ca="1">Ведомственная!H131</f>
        <v>300</v>
      </c>
    </row>
    <row r="75" spans="2:7" ht="19.5" customHeight="1">
      <c r="B75" s="125" t="s">
        <v>542</v>
      </c>
      <c r="C75" s="40" t="s">
        <v>546</v>
      </c>
      <c r="D75" s="119"/>
      <c r="E75" s="77">
        <f ca="1">Целевые!G144</f>
        <v>25</v>
      </c>
    </row>
    <row r="76" spans="2:7" ht="24.75" customHeight="1">
      <c r="B76" s="144" t="s">
        <v>68</v>
      </c>
      <c r="C76" s="40"/>
      <c r="D76" s="145">
        <f>D8+D10+D16+D19+D24+D27+D29+D32+D38+D40+D42+D45+D47+D51+D53+D56+D60+D63+D65+D67+D71</f>
        <v>1200</v>
      </c>
      <c r="E76" s="145">
        <f>E8+E10+E16+E19+E24+E27+E29+E32+E38+E40+E42+E45+E47+E51+E53+E56+E60+E63+E65+E67+E71</f>
        <v>14410</v>
      </c>
      <c r="F76" s="18">
        <f>F8+F10+F16+F19+F24+F27+F29+F32+F38+F40+F42+F45+F47+F51+F53+F56+F60+F63+F65+F67+F71</f>
        <v>0</v>
      </c>
      <c r="G76" s="18">
        <f>G8+G10+G16+G19+G24+G27+G29+G32+G38+G40+G42+G45+G47+G51+G53+G56+G60+G63+G65+G67+G71</f>
        <v>0</v>
      </c>
    </row>
    <row r="78" spans="2:7">
      <c r="B78" s="22"/>
    </row>
    <row r="79" spans="2:7">
      <c r="B79" s="22"/>
      <c r="C79" s="23"/>
      <c r="D79" s="23"/>
      <c r="E79" s="24"/>
    </row>
    <row r="80" spans="2:7">
      <c r="C80" s="23"/>
      <c r="D80" s="23"/>
      <c r="E80" s="24"/>
    </row>
  </sheetData>
  <mergeCells count="7">
    <mergeCell ref="B5:B6"/>
    <mergeCell ref="B2:H2"/>
    <mergeCell ref="B3:F3"/>
    <mergeCell ref="C1:F1"/>
    <mergeCell ref="H5:K5"/>
    <mergeCell ref="D5:E5"/>
    <mergeCell ref="C5:C6"/>
  </mergeCells>
  <phoneticPr fontId="1" type="noConversion"/>
  <pageMargins left="0.62992125984251968" right="0.23622047244094491" top="0.74803149606299213" bottom="0.74803149606299213" header="0.31496062992125984" footer="0.31496062992125984"/>
  <pageSetup paperSize="9" scale="8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Ведомственная</vt:lpstr>
      <vt:lpstr>Целевые</vt:lpstr>
      <vt:lpstr>Разделы</vt:lpstr>
      <vt:lpstr>ВЦП</vt:lpstr>
      <vt:lpstr>МЦП</vt:lpstr>
      <vt:lpstr>Ведомственная!Заголовки_для_печати</vt:lpstr>
      <vt:lpstr>Ведомственная!Область_печати</vt:lpstr>
    </vt:vector>
  </TitlesOfParts>
  <Company>КБФПиК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bna</dc:creator>
  <cp:lastModifiedBy>Администратор</cp:lastModifiedBy>
  <cp:lastPrinted>2018-02-07T06:58:27Z</cp:lastPrinted>
  <dcterms:created xsi:type="dcterms:W3CDTF">2013-10-10T06:41:22Z</dcterms:created>
  <dcterms:modified xsi:type="dcterms:W3CDTF">2027-03-13T06:33:05Z</dcterms:modified>
</cp:coreProperties>
</file>